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3820" windowHeight="9855" activeTab="2"/>
  </bookViews>
  <sheets>
    <sheet name="collection" sheetId="1" r:id="rId1"/>
    <sheet name="contact" sheetId="3" r:id="rId2"/>
    <sheet name="typeMaterial" sheetId="2" r:id="rId3"/>
  </sheets>
  <definedNames>
    <definedName name="address">collection!$H:$H</definedName>
    <definedName name="city">collection!$C:$C</definedName>
    <definedName name="collectionNumber">collection!$A:$A</definedName>
    <definedName name="contactCollectionNumber">contact!$A:$A</definedName>
    <definedName name="country">collection!$D:$D</definedName>
    <definedName name="department">collection!$F:$F</definedName>
    <definedName name="individual">collection!$E:$E</definedName>
    <definedName name="institution">collection!$G:$G</definedName>
    <definedName name="notes">collection!$K:$K</definedName>
    <definedName name="postalCode">collection!$J:$J</definedName>
    <definedName name="province">collection!$I:$I</definedName>
    <definedName name="publicPrivate">collection!$B:$B</definedName>
    <definedName name="typeMaterialCollectionNumber">typeMaterial!$B:$B</definedName>
  </definedNames>
  <calcPr calcId="145621"/>
</workbook>
</file>

<file path=xl/calcChain.xml><?xml version="1.0" encoding="utf-8"?>
<calcChain xmlns="http://schemas.openxmlformats.org/spreadsheetml/2006/main">
  <c r="M2" i="3" l="1"/>
  <c r="M3" i="3"/>
  <c r="M4" i="3"/>
  <c r="M5" i="3"/>
  <c r="C5" i="3" s="1"/>
  <c r="M6" i="3"/>
  <c r="C6" i="3" s="1"/>
  <c r="M7" i="3"/>
  <c r="C7" i="3" s="1"/>
  <c r="M8" i="3"/>
  <c r="C8" i="3" s="1"/>
  <c r="M9" i="3"/>
  <c r="C9" i="3" s="1"/>
  <c r="M10" i="3"/>
  <c r="M11" i="3"/>
  <c r="M12" i="3"/>
  <c r="M13" i="3"/>
  <c r="C13" i="3" s="1"/>
  <c r="M14" i="3"/>
  <c r="C14" i="3" s="1"/>
  <c r="M15" i="3"/>
  <c r="C15" i="3" s="1"/>
  <c r="M16" i="3"/>
  <c r="C16" i="3" s="1"/>
  <c r="M17" i="3"/>
  <c r="C17" i="3" s="1"/>
  <c r="M18" i="3"/>
  <c r="M19" i="3"/>
  <c r="M20" i="3"/>
  <c r="M21" i="3"/>
  <c r="C21" i="3" s="1"/>
  <c r="M22" i="3"/>
  <c r="C22" i="3" s="1"/>
  <c r="M23" i="3"/>
  <c r="C23" i="3" s="1"/>
  <c r="M24" i="3"/>
  <c r="C24" i="3" s="1"/>
  <c r="M25" i="3"/>
  <c r="C25" i="3" s="1"/>
  <c r="M26" i="3"/>
  <c r="M27" i="3"/>
  <c r="M28" i="3"/>
  <c r="M29" i="3"/>
  <c r="C29" i="3" s="1"/>
  <c r="M30" i="3"/>
  <c r="C30" i="3" s="1"/>
  <c r="M31" i="3"/>
  <c r="C31" i="3" s="1"/>
  <c r="M32" i="3"/>
  <c r="C32" i="3" s="1"/>
  <c r="M33" i="3"/>
  <c r="C33" i="3" s="1"/>
  <c r="M34" i="3"/>
  <c r="M35" i="3"/>
  <c r="M36" i="3"/>
  <c r="M37" i="3"/>
  <c r="C37" i="3" s="1"/>
  <c r="M38" i="3"/>
  <c r="C38" i="3" s="1"/>
  <c r="M39" i="3"/>
  <c r="C39" i="3" s="1"/>
  <c r="M40" i="3"/>
  <c r="C40" i="3" s="1"/>
  <c r="M41" i="3"/>
  <c r="C41" i="3" s="1"/>
  <c r="M42" i="3"/>
  <c r="M43" i="3"/>
  <c r="M44" i="3"/>
  <c r="M45" i="3"/>
  <c r="C45" i="3" s="1"/>
  <c r="M46" i="3"/>
  <c r="C46" i="3" s="1"/>
  <c r="M47" i="3"/>
  <c r="C47" i="3" s="1"/>
  <c r="M48" i="3"/>
  <c r="C48" i="3" s="1"/>
  <c r="M49" i="3"/>
  <c r="C49" i="3" s="1"/>
  <c r="M50" i="3"/>
  <c r="M51" i="3"/>
  <c r="M52" i="3"/>
  <c r="M53" i="3"/>
  <c r="C53" i="3" s="1"/>
  <c r="M54" i="3"/>
  <c r="C54" i="3" s="1"/>
  <c r="M55" i="3"/>
  <c r="C55" i="3" s="1"/>
  <c r="M56" i="3"/>
  <c r="C56" i="3" s="1"/>
  <c r="M57" i="3"/>
  <c r="C57" i="3" s="1"/>
  <c r="M58" i="3"/>
  <c r="M59" i="3"/>
  <c r="M60" i="3"/>
  <c r="M61" i="3"/>
  <c r="C61" i="3" s="1"/>
  <c r="M62" i="3"/>
  <c r="C62" i="3" s="1"/>
  <c r="M63" i="3"/>
  <c r="C63" i="3" s="1"/>
  <c r="M64" i="3"/>
  <c r="C64" i="3" s="1"/>
  <c r="M65" i="3"/>
  <c r="C65" i="3" s="1"/>
  <c r="M66" i="3"/>
  <c r="M67" i="3"/>
  <c r="M68" i="3"/>
  <c r="M69" i="3"/>
  <c r="C69" i="3" s="1"/>
  <c r="M70" i="3"/>
  <c r="C70" i="3" s="1"/>
  <c r="M71" i="3"/>
  <c r="C71" i="3" s="1"/>
  <c r="M72" i="3"/>
  <c r="C72" i="3" s="1"/>
  <c r="M73" i="3"/>
  <c r="C73" i="3" s="1"/>
  <c r="M74" i="3"/>
  <c r="M75" i="3"/>
  <c r="M76" i="3"/>
  <c r="M77" i="3"/>
  <c r="C77" i="3" s="1"/>
  <c r="M78" i="3"/>
  <c r="C78" i="3" s="1"/>
  <c r="M79" i="3"/>
  <c r="C79" i="3" s="1"/>
  <c r="M80" i="3"/>
  <c r="C80" i="3" s="1"/>
  <c r="M81" i="3"/>
  <c r="C81" i="3" s="1"/>
  <c r="M82" i="3"/>
  <c r="M83" i="3"/>
  <c r="M84" i="3"/>
  <c r="M85" i="3"/>
  <c r="C85" i="3" s="1"/>
  <c r="M86" i="3"/>
  <c r="C86" i="3" s="1"/>
  <c r="M87" i="3"/>
  <c r="C87" i="3" s="1"/>
  <c r="M88" i="3"/>
  <c r="C88" i="3" s="1"/>
  <c r="M89" i="3"/>
  <c r="C89" i="3" s="1"/>
  <c r="M90" i="3"/>
  <c r="M91" i="3"/>
  <c r="M92" i="3"/>
  <c r="M93" i="3"/>
  <c r="C93" i="3" s="1"/>
  <c r="M94" i="3"/>
  <c r="C94" i="3" s="1"/>
  <c r="M95" i="3"/>
  <c r="C95" i="3" s="1"/>
  <c r="M96" i="3"/>
  <c r="C96" i="3" s="1"/>
  <c r="M97" i="3"/>
  <c r="C97" i="3" s="1"/>
  <c r="M98" i="3"/>
  <c r="M99" i="3"/>
  <c r="M100" i="3"/>
  <c r="M101" i="3"/>
  <c r="C101" i="3" s="1"/>
  <c r="M102" i="3"/>
  <c r="C102" i="3" s="1"/>
  <c r="M103" i="3"/>
  <c r="C103" i="3" s="1"/>
  <c r="M104" i="3"/>
  <c r="C104" i="3" s="1"/>
  <c r="M105" i="3"/>
  <c r="C105" i="3" s="1"/>
  <c r="M106" i="3"/>
  <c r="M107" i="3"/>
  <c r="M108" i="3"/>
  <c r="M109" i="3"/>
  <c r="C109" i="3" s="1"/>
  <c r="M110" i="3"/>
  <c r="C110" i="3" s="1"/>
  <c r="M111" i="3"/>
  <c r="C111" i="3" s="1"/>
  <c r="M112" i="3"/>
  <c r="C112" i="3" s="1"/>
  <c r="M113" i="3"/>
  <c r="C113" i="3" s="1"/>
  <c r="M114" i="3"/>
  <c r="M115" i="3"/>
  <c r="M116" i="3"/>
  <c r="M117" i="3"/>
  <c r="C117" i="3" s="1"/>
  <c r="M118" i="3"/>
  <c r="C118" i="3" s="1"/>
  <c r="M119" i="3"/>
  <c r="C119" i="3" s="1"/>
  <c r="M120" i="3"/>
  <c r="C120" i="3" s="1"/>
  <c r="M121" i="3"/>
  <c r="C121" i="3" s="1"/>
  <c r="M122" i="3"/>
  <c r="M123" i="3"/>
  <c r="M124" i="3"/>
  <c r="M125" i="3"/>
  <c r="C125" i="3" s="1"/>
  <c r="M126" i="3"/>
  <c r="C126" i="3" s="1"/>
  <c r="M127" i="3"/>
  <c r="C127" i="3" s="1"/>
  <c r="M128" i="3"/>
  <c r="C128" i="3" s="1"/>
  <c r="M129" i="3"/>
  <c r="C129" i="3" s="1"/>
  <c r="M130" i="3"/>
  <c r="M131" i="3"/>
  <c r="M132" i="3"/>
  <c r="M133" i="3"/>
  <c r="C133" i="3" s="1"/>
  <c r="M134" i="3"/>
  <c r="C134" i="3" s="1"/>
  <c r="M135" i="3"/>
  <c r="C135" i="3" s="1"/>
  <c r="M136" i="3"/>
  <c r="C136" i="3" s="1"/>
  <c r="M137" i="3"/>
  <c r="C137" i="3" s="1"/>
  <c r="M138" i="3"/>
  <c r="M139" i="3"/>
  <c r="M140" i="3"/>
  <c r="M141" i="3"/>
  <c r="C141" i="3" s="1"/>
  <c r="M142" i="3"/>
  <c r="C142" i="3" s="1"/>
  <c r="M143" i="3"/>
  <c r="C143" i="3" s="1"/>
  <c r="M144" i="3"/>
  <c r="C144" i="3" s="1"/>
  <c r="M145" i="3"/>
  <c r="C145" i="3" s="1"/>
  <c r="M146" i="3"/>
  <c r="M147" i="3"/>
  <c r="M148" i="3"/>
  <c r="M149" i="3"/>
  <c r="C149" i="3" s="1"/>
  <c r="M150" i="3"/>
  <c r="C150" i="3" s="1"/>
  <c r="M151" i="3"/>
  <c r="C151" i="3" s="1"/>
  <c r="M152" i="3"/>
  <c r="C152" i="3" s="1"/>
  <c r="M153" i="3"/>
  <c r="C153" i="3" s="1"/>
  <c r="M154" i="3"/>
  <c r="M155" i="3"/>
  <c r="M156" i="3"/>
  <c r="M157" i="3"/>
  <c r="C157" i="3" s="1"/>
  <c r="M158" i="3"/>
  <c r="C158" i="3" s="1"/>
  <c r="M159" i="3"/>
  <c r="C159" i="3" s="1"/>
  <c r="M160" i="3"/>
  <c r="C160" i="3" s="1"/>
  <c r="V598" i="2"/>
  <c r="L598" i="2" s="1"/>
  <c r="U598" i="2"/>
  <c r="K598" i="2" s="1"/>
  <c r="T598" i="2"/>
  <c r="J598" i="2" s="1"/>
  <c r="S598" i="2"/>
  <c r="I598" i="2" s="1"/>
  <c r="R598" i="2"/>
  <c r="H598" i="2" s="1"/>
  <c r="Q598" i="2"/>
  <c r="G598" i="2" s="1"/>
  <c r="P598" i="2"/>
  <c r="F598" i="2" s="1"/>
  <c r="O598" i="2"/>
  <c r="E598" i="2" s="1"/>
  <c r="N598" i="2"/>
  <c r="D598" i="2" s="1"/>
  <c r="M598" i="2"/>
  <c r="C598" i="2" s="1"/>
  <c r="V597" i="2"/>
  <c r="L597" i="2" s="1"/>
  <c r="U597" i="2"/>
  <c r="K597" i="2" s="1"/>
  <c r="T597" i="2"/>
  <c r="J597" i="2" s="1"/>
  <c r="S597" i="2"/>
  <c r="I597" i="2" s="1"/>
  <c r="R597" i="2"/>
  <c r="H597" i="2" s="1"/>
  <c r="Q597" i="2"/>
  <c r="G597" i="2" s="1"/>
  <c r="P597" i="2"/>
  <c r="F597" i="2" s="1"/>
  <c r="O597" i="2"/>
  <c r="E597" i="2" s="1"/>
  <c r="N597" i="2"/>
  <c r="D597" i="2" s="1"/>
  <c r="M597" i="2"/>
  <c r="C597" i="2" s="1"/>
  <c r="V596" i="2"/>
  <c r="L596" i="2" s="1"/>
  <c r="U596" i="2"/>
  <c r="K596" i="2" s="1"/>
  <c r="T596" i="2"/>
  <c r="J596" i="2" s="1"/>
  <c r="S596" i="2"/>
  <c r="I596" i="2" s="1"/>
  <c r="R596" i="2"/>
  <c r="H596" i="2" s="1"/>
  <c r="Q596" i="2"/>
  <c r="G596" i="2" s="1"/>
  <c r="P596" i="2"/>
  <c r="F596" i="2" s="1"/>
  <c r="O596" i="2"/>
  <c r="E596" i="2" s="1"/>
  <c r="N596" i="2"/>
  <c r="D596" i="2" s="1"/>
  <c r="M596" i="2"/>
  <c r="C596" i="2" s="1"/>
  <c r="M3" i="2"/>
  <c r="C3" i="2" s="1"/>
  <c r="N3" i="2"/>
  <c r="D3" i="2" s="1"/>
  <c r="O3" i="2"/>
  <c r="E3" i="2" s="1"/>
  <c r="P3" i="2"/>
  <c r="F3" i="2" s="1"/>
  <c r="Q3" i="2"/>
  <c r="G3" i="2" s="1"/>
  <c r="R3" i="2"/>
  <c r="H3" i="2" s="1"/>
  <c r="S3" i="2"/>
  <c r="I3" i="2" s="1"/>
  <c r="T3" i="2"/>
  <c r="J3" i="2" s="1"/>
  <c r="U3" i="2"/>
  <c r="K3" i="2" s="1"/>
  <c r="V3" i="2"/>
  <c r="L3" i="2" s="1"/>
  <c r="M4" i="2"/>
  <c r="N4" i="2"/>
  <c r="D4" i="2" s="1"/>
  <c r="O4" i="2"/>
  <c r="E4" i="2" s="1"/>
  <c r="P4" i="2"/>
  <c r="F4" i="2" s="1"/>
  <c r="Q4" i="2"/>
  <c r="G4" i="2" s="1"/>
  <c r="R4" i="2"/>
  <c r="H4" i="2" s="1"/>
  <c r="S4" i="2"/>
  <c r="I4" i="2" s="1"/>
  <c r="T4" i="2"/>
  <c r="J4" i="2" s="1"/>
  <c r="U4" i="2"/>
  <c r="K4" i="2" s="1"/>
  <c r="V4" i="2"/>
  <c r="M5" i="2"/>
  <c r="C5" i="2" s="1"/>
  <c r="N5" i="2"/>
  <c r="D5" i="2" s="1"/>
  <c r="O5" i="2"/>
  <c r="E5" i="2" s="1"/>
  <c r="P5" i="2"/>
  <c r="F5" i="2" s="1"/>
  <c r="Q5" i="2"/>
  <c r="G5" i="2" s="1"/>
  <c r="R5" i="2"/>
  <c r="H5" i="2" s="1"/>
  <c r="S5" i="2"/>
  <c r="I5" i="2" s="1"/>
  <c r="T5" i="2"/>
  <c r="J5" i="2" s="1"/>
  <c r="U5" i="2"/>
  <c r="K5" i="2" s="1"/>
  <c r="V5" i="2"/>
  <c r="L5" i="2" s="1"/>
  <c r="M6" i="2"/>
  <c r="C6" i="2" s="1"/>
  <c r="N6" i="2"/>
  <c r="D6" i="2" s="1"/>
  <c r="O6" i="2"/>
  <c r="E6" i="2" s="1"/>
  <c r="P6" i="2"/>
  <c r="F6" i="2" s="1"/>
  <c r="Q6" i="2"/>
  <c r="G6" i="2" s="1"/>
  <c r="R6" i="2"/>
  <c r="H6" i="2" s="1"/>
  <c r="S6" i="2"/>
  <c r="I6" i="2" s="1"/>
  <c r="T6" i="2"/>
  <c r="J6" i="2" s="1"/>
  <c r="U6" i="2"/>
  <c r="K6" i="2" s="1"/>
  <c r="V6" i="2"/>
  <c r="L6" i="2" s="1"/>
  <c r="M7" i="2"/>
  <c r="C7" i="2" s="1"/>
  <c r="N7" i="2"/>
  <c r="D7" i="2" s="1"/>
  <c r="O7" i="2"/>
  <c r="E7" i="2" s="1"/>
  <c r="P7" i="2"/>
  <c r="F7" i="2" s="1"/>
  <c r="Q7" i="2"/>
  <c r="G7" i="2" s="1"/>
  <c r="R7" i="2"/>
  <c r="H7" i="2" s="1"/>
  <c r="S7" i="2"/>
  <c r="I7" i="2" s="1"/>
  <c r="T7" i="2"/>
  <c r="J7" i="2" s="1"/>
  <c r="U7" i="2"/>
  <c r="K7" i="2" s="1"/>
  <c r="V7" i="2"/>
  <c r="L7" i="2" s="1"/>
  <c r="M8" i="2"/>
  <c r="C8" i="2" s="1"/>
  <c r="N8" i="2"/>
  <c r="D8" i="2" s="1"/>
  <c r="O8" i="2"/>
  <c r="E8" i="2" s="1"/>
  <c r="P8" i="2"/>
  <c r="F8" i="2" s="1"/>
  <c r="Q8" i="2"/>
  <c r="G8" i="2" s="1"/>
  <c r="R8" i="2"/>
  <c r="H8" i="2" s="1"/>
  <c r="S8" i="2"/>
  <c r="I8" i="2" s="1"/>
  <c r="T8" i="2"/>
  <c r="J8" i="2" s="1"/>
  <c r="U8" i="2"/>
  <c r="K8" i="2" s="1"/>
  <c r="V8" i="2"/>
  <c r="L8" i="2" s="1"/>
  <c r="M9" i="2"/>
  <c r="C9" i="2" s="1"/>
  <c r="N9" i="2"/>
  <c r="D9" i="2" s="1"/>
  <c r="O9" i="2"/>
  <c r="E9" i="2" s="1"/>
  <c r="P9" i="2"/>
  <c r="F9" i="2" s="1"/>
  <c r="Q9" i="2"/>
  <c r="G9" i="2" s="1"/>
  <c r="R9" i="2"/>
  <c r="H9" i="2" s="1"/>
  <c r="S9" i="2"/>
  <c r="I9" i="2" s="1"/>
  <c r="T9" i="2"/>
  <c r="J9" i="2" s="1"/>
  <c r="U9" i="2"/>
  <c r="K9" i="2" s="1"/>
  <c r="V9" i="2"/>
  <c r="L9" i="2" s="1"/>
  <c r="M10" i="2"/>
  <c r="C10" i="2" s="1"/>
  <c r="N10" i="2"/>
  <c r="D10" i="2" s="1"/>
  <c r="O10" i="2"/>
  <c r="E10" i="2" s="1"/>
  <c r="P10" i="2"/>
  <c r="F10" i="2" s="1"/>
  <c r="Q10" i="2"/>
  <c r="G10" i="2" s="1"/>
  <c r="R10" i="2"/>
  <c r="H10" i="2" s="1"/>
  <c r="S10" i="2"/>
  <c r="I10" i="2" s="1"/>
  <c r="T10" i="2"/>
  <c r="J10" i="2" s="1"/>
  <c r="U10" i="2"/>
  <c r="K10" i="2" s="1"/>
  <c r="V10" i="2"/>
  <c r="L10" i="2" s="1"/>
  <c r="M11" i="2"/>
  <c r="C11" i="2" s="1"/>
  <c r="N11" i="2"/>
  <c r="D11" i="2" s="1"/>
  <c r="O11" i="2"/>
  <c r="E11" i="2" s="1"/>
  <c r="P11" i="2"/>
  <c r="F11" i="2" s="1"/>
  <c r="Q11" i="2"/>
  <c r="G11" i="2" s="1"/>
  <c r="R11" i="2"/>
  <c r="H11" i="2" s="1"/>
  <c r="S11" i="2"/>
  <c r="I11" i="2" s="1"/>
  <c r="T11" i="2"/>
  <c r="J11" i="2" s="1"/>
  <c r="U11" i="2"/>
  <c r="K11" i="2" s="1"/>
  <c r="V11" i="2"/>
  <c r="L11" i="2" s="1"/>
  <c r="M12" i="2"/>
  <c r="C12" i="2" s="1"/>
  <c r="N12" i="2"/>
  <c r="D12" i="2" s="1"/>
  <c r="O12" i="2"/>
  <c r="E12" i="2" s="1"/>
  <c r="P12" i="2"/>
  <c r="F12" i="2" s="1"/>
  <c r="Q12" i="2"/>
  <c r="G12" i="2" s="1"/>
  <c r="R12" i="2"/>
  <c r="H12" i="2" s="1"/>
  <c r="S12" i="2"/>
  <c r="I12" i="2" s="1"/>
  <c r="T12" i="2"/>
  <c r="J12" i="2" s="1"/>
  <c r="U12" i="2"/>
  <c r="K12" i="2" s="1"/>
  <c r="V12" i="2"/>
  <c r="L12" i="2" s="1"/>
  <c r="M13" i="2"/>
  <c r="C13" i="2" s="1"/>
  <c r="N13" i="2"/>
  <c r="D13" i="2" s="1"/>
  <c r="O13" i="2"/>
  <c r="E13" i="2" s="1"/>
  <c r="P13" i="2"/>
  <c r="F13" i="2" s="1"/>
  <c r="Q13" i="2"/>
  <c r="G13" i="2" s="1"/>
  <c r="R13" i="2"/>
  <c r="H13" i="2" s="1"/>
  <c r="S13" i="2"/>
  <c r="I13" i="2" s="1"/>
  <c r="T13" i="2"/>
  <c r="J13" i="2" s="1"/>
  <c r="U13" i="2"/>
  <c r="K13" i="2" s="1"/>
  <c r="V13" i="2"/>
  <c r="L13" i="2" s="1"/>
  <c r="M14" i="2"/>
  <c r="C14" i="2" s="1"/>
  <c r="N14" i="2"/>
  <c r="D14" i="2" s="1"/>
  <c r="O14" i="2"/>
  <c r="E14" i="2" s="1"/>
  <c r="P14" i="2"/>
  <c r="F14" i="2" s="1"/>
  <c r="Q14" i="2"/>
  <c r="G14" i="2" s="1"/>
  <c r="R14" i="2"/>
  <c r="H14" i="2" s="1"/>
  <c r="S14" i="2"/>
  <c r="I14" i="2" s="1"/>
  <c r="T14" i="2"/>
  <c r="J14" i="2" s="1"/>
  <c r="U14" i="2"/>
  <c r="K14" i="2" s="1"/>
  <c r="V14" i="2"/>
  <c r="L14" i="2" s="1"/>
  <c r="M15" i="2"/>
  <c r="C15" i="2" s="1"/>
  <c r="N15" i="2"/>
  <c r="D15" i="2" s="1"/>
  <c r="O15" i="2"/>
  <c r="E15" i="2" s="1"/>
  <c r="P15" i="2"/>
  <c r="F15" i="2" s="1"/>
  <c r="Q15" i="2"/>
  <c r="G15" i="2" s="1"/>
  <c r="R15" i="2"/>
  <c r="H15" i="2" s="1"/>
  <c r="S15" i="2"/>
  <c r="I15" i="2" s="1"/>
  <c r="T15" i="2"/>
  <c r="J15" i="2" s="1"/>
  <c r="U15" i="2"/>
  <c r="K15" i="2" s="1"/>
  <c r="V15" i="2"/>
  <c r="L15" i="2" s="1"/>
  <c r="M16" i="2"/>
  <c r="C16" i="2" s="1"/>
  <c r="N16" i="2"/>
  <c r="D16" i="2" s="1"/>
  <c r="O16" i="2"/>
  <c r="E16" i="2" s="1"/>
  <c r="P16" i="2"/>
  <c r="F16" i="2" s="1"/>
  <c r="Q16" i="2"/>
  <c r="G16" i="2" s="1"/>
  <c r="R16" i="2"/>
  <c r="H16" i="2" s="1"/>
  <c r="S16" i="2"/>
  <c r="I16" i="2" s="1"/>
  <c r="T16" i="2"/>
  <c r="J16" i="2" s="1"/>
  <c r="U16" i="2"/>
  <c r="K16" i="2" s="1"/>
  <c r="V16" i="2"/>
  <c r="L16" i="2" s="1"/>
  <c r="M17" i="2"/>
  <c r="C17" i="2" s="1"/>
  <c r="N17" i="2"/>
  <c r="D17" i="2" s="1"/>
  <c r="O17" i="2"/>
  <c r="E17" i="2" s="1"/>
  <c r="P17" i="2"/>
  <c r="F17" i="2" s="1"/>
  <c r="Q17" i="2"/>
  <c r="G17" i="2" s="1"/>
  <c r="R17" i="2"/>
  <c r="H17" i="2" s="1"/>
  <c r="S17" i="2"/>
  <c r="I17" i="2" s="1"/>
  <c r="T17" i="2"/>
  <c r="J17" i="2" s="1"/>
  <c r="U17" i="2"/>
  <c r="K17" i="2" s="1"/>
  <c r="V17" i="2"/>
  <c r="L17" i="2" s="1"/>
  <c r="M18" i="2"/>
  <c r="C18" i="2" s="1"/>
  <c r="N18" i="2"/>
  <c r="D18" i="2" s="1"/>
  <c r="O18" i="2"/>
  <c r="E18" i="2" s="1"/>
  <c r="P18" i="2"/>
  <c r="F18" i="2" s="1"/>
  <c r="Q18" i="2"/>
  <c r="G18" i="2" s="1"/>
  <c r="R18" i="2"/>
  <c r="H18" i="2" s="1"/>
  <c r="S18" i="2"/>
  <c r="I18" i="2" s="1"/>
  <c r="T18" i="2"/>
  <c r="J18" i="2" s="1"/>
  <c r="U18" i="2"/>
  <c r="K18" i="2" s="1"/>
  <c r="V18" i="2"/>
  <c r="L18" i="2" s="1"/>
  <c r="M19" i="2"/>
  <c r="C19" i="2" s="1"/>
  <c r="N19" i="2"/>
  <c r="D19" i="2" s="1"/>
  <c r="O19" i="2"/>
  <c r="E19" i="2" s="1"/>
  <c r="P19" i="2"/>
  <c r="F19" i="2" s="1"/>
  <c r="Q19" i="2"/>
  <c r="G19" i="2" s="1"/>
  <c r="R19" i="2"/>
  <c r="H19" i="2" s="1"/>
  <c r="S19" i="2"/>
  <c r="I19" i="2" s="1"/>
  <c r="T19" i="2"/>
  <c r="J19" i="2" s="1"/>
  <c r="U19" i="2"/>
  <c r="K19" i="2" s="1"/>
  <c r="V19" i="2"/>
  <c r="L19" i="2" s="1"/>
  <c r="M20" i="2"/>
  <c r="C20" i="2" s="1"/>
  <c r="N20" i="2"/>
  <c r="D20" i="2" s="1"/>
  <c r="O20" i="2"/>
  <c r="E20" i="2" s="1"/>
  <c r="P20" i="2"/>
  <c r="F20" i="2" s="1"/>
  <c r="Q20" i="2"/>
  <c r="G20" i="2" s="1"/>
  <c r="R20" i="2"/>
  <c r="H20" i="2" s="1"/>
  <c r="S20" i="2"/>
  <c r="I20" i="2" s="1"/>
  <c r="T20" i="2"/>
  <c r="J20" i="2" s="1"/>
  <c r="U20" i="2"/>
  <c r="K20" i="2" s="1"/>
  <c r="V20" i="2"/>
  <c r="L20" i="2" s="1"/>
  <c r="M21" i="2"/>
  <c r="C21" i="2" s="1"/>
  <c r="N21" i="2"/>
  <c r="D21" i="2" s="1"/>
  <c r="O21" i="2"/>
  <c r="E21" i="2" s="1"/>
  <c r="P21" i="2"/>
  <c r="F21" i="2" s="1"/>
  <c r="Q21" i="2"/>
  <c r="G21" i="2" s="1"/>
  <c r="R21" i="2"/>
  <c r="H21" i="2" s="1"/>
  <c r="S21" i="2"/>
  <c r="I21" i="2" s="1"/>
  <c r="T21" i="2"/>
  <c r="J21" i="2" s="1"/>
  <c r="U21" i="2"/>
  <c r="K21" i="2" s="1"/>
  <c r="V21" i="2"/>
  <c r="L21" i="2" s="1"/>
  <c r="M22" i="2"/>
  <c r="C22" i="2" s="1"/>
  <c r="N22" i="2"/>
  <c r="D22" i="2" s="1"/>
  <c r="O22" i="2"/>
  <c r="E22" i="2" s="1"/>
  <c r="P22" i="2"/>
  <c r="F22" i="2" s="1"/>
  <c r="Q22" i="2"/>
  <c r="G22" i="2" s="1"/>
  <c r="R22" i="2"/>
  <c r="H22" i="2" s="1"/>
  <c r="S22" i="2"/>
  <c r="I22" i="2" s="1"/>
  <c r="T22" i="2"/>
  <c r="J22" i="2" s="1"/>
  <c r="U22" i="2"/>
  <c r="K22" i="2" s="1"/>
  <c r="V22" i="2"/>
  <c r="L22" i="2" s="1"/>
  <c r="M23" i="2"/>
  <c r="C23" i="2" s="1"/>
  <c r="N23" i="2"/>
  <c r="D23" i="2" s="1"/>
  <c r="O23" i="2"/>
  <c r="E23" i="2" s="1"/>
  <c r="P23" i="2"/>
  <c r="F23" i="2" s="1"/>
  <c r="Q23" i="2"/>
  <c r="R23" i="2"/>
  <c r="H23" i="2" s="1"/>
  <c r="S23" i="2"/>
  <c r="I23" i="2" s="1"/>
  <c r="T23" i="2"/>
  <c r="J23" i="2" s="1"/>
  <c r="U23" i="2"/>
  <c r="K23" i="2" s="1"/>
  <c r="V23" i="2"/>
  <c r="L23" i="2" s="1"/>
  <c r="M24" i="2"/>
  <c r="C24" i="2" s="1"/>
  <c r="N24" i="2"/>
  <c r="D24" i="2" s="1"/>
  <c r="O24" i="2"/>
  <c r="E24" i="2" s="1"/>
  <c r="P24" i="2"/>
  <c r="F24" i="2" s="1"/>
  <c r="Q24" i="2"/>
  <c r="G24" i="2" s="1"/>
  <c r="R24" i="2"/>
  <c r="H24" i="2" s="1"/>
  <c r="S24" i="2"/>
  <c r="I24" i="2" s="1"/>
  <c r="T24" i="2"/>
  <c r="J24" i="2" s="1"/>
  <c r="U24" i="2"/>
  <c r="K24" i="2" s="1"/>
  <c r="V24" i="2"/>
  <c r="L24" i="2" s="1"/>
  <c r="M25" i="2"/>
  <c r="C25" i="2" s="1"/>
  <c r="N25" i="2"/>
  <c r="D25" i="2" s="1"/>
  <c r="O25" i="2"/>
  <c r="E25" i="2" s="1"/>
  <c r="P25" i="2"/>
  <c r="F25" i="2" s="1"/>
  <c r="Q25" i="2"/>
  <c r="G25" i="2" s="1"/>
  <c r="R25" i="2"/>
  <c r="H25" i="2" s="1"/>
  <c r="S25" i="2"/>
  <c r="I25" i="2" s="1"/>
  <c r="T25" i="2"/>
  <c r="J25" i="2" s="1"/>
  <c r="U25" i="2"/>
  <c r="K25" i="2" s="1"/>
  <c r="V25" i="2"/>
  <c r="L25" i="2" s="1"/>
  <c r="M26" i="2"/>
  <c r="C26" i="2" s="1"/>
  <c r="N26" i="2"/>
  <c r="D26" i="2" s="1"/>
  <c r="O26" i="2"/>
  <c r="E26" i="2" s="1"/>
  <c r="P26" i="2"/>
  <c r="F26" i="2" s="1"/>
  <c r="Q26" i="2"/>
  <c r="G26" i="2" s="1"/>
  <c r="R26" i="2"/>
  <c r="H26" i="2" s="1"/>
  <c r="S26" i="2"/>
  <c r="I26" i="2" s="1"/>
  <c r="T26" i="2"/>
  <c r="J26" i="2" s="1"/>
  <c r="U26" i="2"/>
  <c r="K26" i="2" s="1"/>
  <c r="V26" i="2"/>
  <c r="L26" i="2" s="1"/>
  <c r="M27" i="2"/>
  <c r="C27" i="2" s="1"/>
  <c r="N27" i="2"/>
  <c r="D27" i="2" s="1"/>
  <c r="O27" i="2"/>
  <c r="E27" i="2" s="1"/>
  <c r="P27" i="2"/>
  <c r="F27" i="2" s="1"/>
  <c r="Q27" i="2"/>
  <c r="G27" i="2" s="1"/>
  <c r="R27" i="2"/>
  <c r="H27" i="2" s="1"/>
  <c r="S27" i="2"/>
  <c r="I27" i="2" s="1"/>
  <c r="T27" i="2"/>
  <c r="J27" i="2" s="1"/>
  <c r="U27" i="2"/>
  <c r="K27" i="2" s="1"/>
  <c r="V27" i="2"/>
  <c r="L27" i="2" s="1"/>
  <c r="M28" i="2"/>
  <c r="C28" i="2" s="1"/>
  <c r="N28" i="2"/>
  <c r="D28" i="2" s="1"/>
  <c r="O28" i="2"/>
  <c r="E28" i="2" s="1"/>
  <c r="P28" i="2"/>
  <c r="F28" i="2" s="1"/>
  <c r="Q28" i="2"/>
  <c r="G28" i="2" s="1"/>
  <c r="R28" i="2"/>
  <c r="H28" i="2" s="1"/>
  <c r="S28" i="2"/>
  <c r="I28" i="2" s="1"/>
  <c r="T28" i="2"/>
  <c r="J28" i="2" s="1"/>
  <c r="U28" i="2"/>
  <c r="K28" i="2" s="1"/>
  <c r="V28" i="2"/>
  <c r="L28" i="2" s="1"/>
  <c r="M29" i="2"/>
  <c r="C29" i="2" s="1"/>
  <c r="N29" i="2"/>
  <c r="D29" i="2" s="1"/>
  <c r="O29" i="2"/>
  <c r="E29" i="2" s="1"/>
  <c r="P29" i="2"/>
  <c r="F29" i="2" s="1"/>
  <c r="Q29" i="2"/>
  <c r="G29" i="2" s="1"/>
  <c r="R29" i="2"/>
  <c r="H29" i="2" s="1"/>
  <c r="S29" i="2"/>
  <c r="I29" i="2" s="1"/>
  <c r="T29" i="2"/>
  <c r="J29" i="2" s="1"/>
  <c r="U29" i="2"/>
  <c r="K29" i="2" s="1"/>
  <c r="V29" i="2"/>
  <c r="L29" i="2" s="1"/>
  <c r="M30" i="2"/>
  <c r="C30" i="2" s="1"/>
  <c r="N30" i="2"/>
  <c r="D30" i="2" s="1"/>
  <c r="O30" i="2"/>
  <c r="E30" i="2" s="1"/>
  <c r="P30" i="2"/>
  <c r="F30" i="2" s="1"/>
  <c r="Q30" i="2"/>
  <c r="G30" i="2" s="1"/>
  <c r="R30" i="2"/>
  <c r="H30" i="2" s="1"/>
  <c r="S30" i="2"/>
  <c r="I30" i="2" s="1"/>
  <c r="T30" i="2"/>
  <c r="J30" i="2" s="1"/>
  <c r="U30" i="2"/>
  <c r="K30" i="2" s="1"/>
  <c r="V30" i="2"/>
  <c r="L30" i="2" s="1"/>
  <c r="M31" i="2"/>
  <c r="C31" i="2" s="1"/>
  <c r="N31" i="2"/>
  <c r="D31" i="2" s="1"/>
  <c r="O31" i="2"/>
  <c r="E31" i="2" s="1"/>
  <c r="P31" i="2"/>
  <c r="F31" i="2" s="1"/>
  <c r="Q31" i="2"/>
  <c r="G31" i="2" s="1"/>
  <c r="R31" i="2"/>
  <c r="H31" i="2" s="1"/>
  <c r="S31" i="2"/>
  <c r="I31" i="2" s="1"/>
  <c r="T31" i="2"/>
  <c r="J31" i="2" s="1"/>
  <c r="U31" i="2"/>
  <c r="K31" i="2" s="1"/>
  <c r="V31" i="2"/>
  <c r="L31" i="2" s="1"/>
  <c r="M32" i="2"/>
  <c r="C32" i="2" s="1"/>
  <c r="N32" i="2"/>
  <c r="D32" i="2" s="1"/>
  <c r="O32" i="2"/>
  <c r="E32" i="2" s="1"/>
  <c r="P32" i="2"/>
  <c r="F32" i="2" s="1"/>
  <c r="Q32" i="2"/>
  <c r="G32" i="2" s="1"/>
  <c r="R32" i="2"/>
  <c r="H32" i="2" s="1"/>
  <c r="S32" i="2"/>
  <c r="I32" i="2" s="1"/>
  <c r="T32" i="2"/>
  <c r="J32" i="2" s="1"/>
  <c r="U32" i="2"/>
  <c r="K32" i="2" s="1"/>
  <c r="V32" i="2"/>
  <c r="L32" i="2" s="1"/>
  <c r="M33" i="2"/>
  <c r="C33" i="2" s="1"/>
  <c r="N33" i="2"/>
  <c r="D33" i="2" s="1"/>
  <c r="O33" i="2"/>
  <c r="E33" i="2" s="1"/>
  <c r="P33" i="2"/>
  <c r="F33" i="2" s="1"/>
  <c r="Q33" i="2"/>
  <c r="G33" i="2" s="1"/>
  <c r="R33" i="2"/>
  <c r="H33" i="2" s="1"/>
  <c r="S33" i="2"/>
  <c r="I33" i="2" s="1"/>
  <c r="T33" i="2"/>
  <c r="J33" i="2" s="1"/>
  <c r="U33" i="2"/>
  <c r="K33" i="2" s="1"/>
  <c r="V33" i="2"/>
  <c r="L33" i="2" s="1"/>
  <c r="M34" i="2"/>
  <c r="C34" i="2" s="1"/>
  <c r="N34" i="2"/>
  <c r="D34" i="2" s="1"/>
  <c r="O34" i="2"/>
  <c r="E34" i="2" s="1"/>
  <c r="P34" i="2"/>
  <c r="F34" i="2" s="1"/>
  <c r="Q34" i="2"/>
  <c r="G34" i="2" s="1"/>
  <c r="R34" i="2"/>
  <c r="H34" i="2" s="1"/>
  <c r="S34" i="2"/>
  <c r="I34" i="2" s="1"/>
  <c r="T34" i="2"/>
  <c r="J34" i="2" s="1"/>
  <c r="U34" i="2"/>
  <c r="K34" i="2" s="1"/>
  <c r="V34" i="2"/>
  <c r="L34" i="2" s="1"/>
  <c r="M35" i="2"/>
  <c r="C35" i="2" s="1"/>
  <c r="N35" i="2"/>
  <c r="D35" i="2" s="1"/>
  <c r="O35" i="2"/>
  <c r="E35" i="2" s="1"/>
  <c r="P35" i="2"/>
  <c r="F35" i="2" s="1"/>
  <c r="Q35" i="2"/>
  <c r="G35" i="2" s="1"/>
  <c r="R35" i="2"/>
  <c r="H35" i="2" s="1"/>
  <c r="S35" i="2"/>
  <c r="I35" i="2" s="1"/>
  <c r="T35" i="2"/>
  <c r="J35" i="2" s="1"/>
  <c r="U35" i="2"/>
  <c r="K35" i="2" s="1"/>
  <c r="V35" i="2"/>
  <c r="L35" i="2" s="1"/>
  <c r="M36" i="2"/>
  <c r="C36" i="2" s="1"/>
  <c r="N36" i="2"/>
  <c r="D36" i="2" s="1"/>
  <c r="O36" i="2"/>
  <c r="E36" i="2" s="1"/>
  <c r="P36" i="2"/>
  <c r="F36" i="2" s="1"/>
  <c r="Q36" i="2"/>
  <c r="G36" i="2" s="1"/>
  <c r="R36" i="2"/>
  <c r="H36" i="2" s="1"/>
  <c r="S36" i="2"/>
  <c r="I36" i="2" s="1"/>
  <c r="T36" i="2"/>
  <c r="J36" i="2" s="1"/>
  <c r="U36" i="2"/>
  <c r="K36" i="2" s="1"/>
  <c r="V36" i="2"/>
  <c r="L36" i="2" s="1"/>
  <c r="M37" i="2"/>
  <c r="N37" i="2"/>
  <c r="D37" i="2" s="1"/>
  <c r="O37" i="2"/>
  <c r="E37" i="2" s="1"/>
  <c r="P37" i="2"/>
  <c r="F37" i="2" s="1"/>
  <c r="Q37" i="2"/>
  <c r="G37" i="2" s="1"/>
  <c r="R37" i="2"/>
  <c r="H37" i="2" s="1"/>
  <c r="S37" i="2"/>
  <c r="I37" i="2" s="1"/>
  <c r="T37" i="2"/>
  <c r="U37" i="2"/>
  <c r="K37" i="2" s="1"/>
  <c r="V37" i="2"/>
  <c r="L37" i="2" s="1"/>
  <c r="M38" i="2"/>
  <c r="C38" i="2" s="1"/>
  <c r="N38" i="2"/>
  <c r="D38" i="2" s="1"/>
  <c r="O38" i="2"/>
  <c r="E38" i="2" s="1"/>
  <c r="P38" i="2"/>
  <c r="F38" i="2" s="1"/>
  <c r="Q38" i="2"/>
  <c r="G38" i="2" s="1"/>
  <c r="R38" i="2"/>
  <c r="H38" i="2" s="1"/>
  <c r="S38" i="2"/>
  <c r="I38" i="2" s="1"/>
  <c r="T38" i="2"/>
  <c r="J38" i="2" s="1"/>
  <c r="U38" i="2"/>
  <c r="K38" i="2" s="1"/>
  <c r="V38" i="2"/>
  <c r="L38" i="2" s="1"/>
  <c r="M39" i="2"/>
  <c r="C39" i="2" s="1"/>
  <c r="N39" i="2"/>
  <c r="D39" i="2" s="1"/>
  <c r="O39" i="2"/>
  <c r="E39" i="2" s="1"/>
  <c r="P39" i="2"/>
  <c r="F39" i="2" s="1"/>
  <c r="Q39" i="2"/>
  <c r="G39" i="2" s="1"/>
  <c r="R39" i="2"/>
  <c r="H39" i="2" s="1"/>
  <c r="S39" i="2"/>
  <c r="I39" i="2" s="1"/>
  <c r="T39" i="2"/>
  <c r="J39" i="2" s="1"/>
  <c r="U39" i="2"/>
  <c r="K39" i="2" s="1"/>
  <c r="V39" i="2"/>
  <c r="L39" i="2" s="1"/>
  <c r="M40" i="2"/>
  <c r="C40" i="2" s="1"/>
  <c r="N40" i="2"/>
  <c r="D40" i="2" s="1"/>
  <c r="O40" i="2"/>
  <c r="E40" i="2" s="1"/>
  <c r="P40" i="2"/>
  <c r="F40" i="2" s="1"/>
  <c r="Q40" i="2"/>
  <c r="G40" i="2" s="1"/>
  <c r="R40" i="2"/>
  <c r="H40" i="2" s="1"/>
  <c r="S40" i="2"/>
  <c r="I40" i="2" s="1"/>
  <c r="T40" i="2"/>
  <c r="J40" i="2" s="1"/>
  <c r="U40" i="2"/>
  <c r="K40" i="2" s="1"/>
  <c r="V40" i="2"/>
  <c r="L40" i="2" s="1"/>
  <c r="M41" i="2"/>
  <c r="C41" i="2" s="1"/>
  <c r="N41" i="2"/>
  <c r="D41" i="2" s="1"/>
  <c r="O41" i="2"/>
  <c r="E41" i="2" s="1"/>
  <c r="P41" i="2"/>
  <c r="F41" i="2" s="1"/>
  <c r="Q41" i="2"/>
  <c r="G41" i="2" s="1"/>
  <c r="R41" i="2"/>
  <c r="H41" i="2" s="1"/>
  <c r="S41" i="2"/>
  <c r="I41" i="2" s="1"/>
  <c r="T41" i="2"/>
  <c r="J41" i="2" s="1"/>
  <c r="U41" i="2"/>
  <c r="V41" i="2"/>
  <c r="L41" i="2" s="1"/>
  <c r="M42" i="2"/>
  <c r="C42" i="2" s="1"/>
  <c r="N42" i="2"/>
  <c r="D42" i="2" s="1"/>
  <c r="O42" i="2"/>
  <c r="E42" i="2" s="1"/>
  <c r="P42" i="2"/>
  <c r="F42" i="2" s="1"/>
  <c r="Q42" i="2"/>
  <c r="G42" i="2" s="1"/>
  <c r="R42" i="2"/>
  <c r="H42" i="2" s="1"/>
  <c r="S42" i="2"/>
  <c r="I42" i="2" s="1"/>
  <c r="T42" i="2"/>
  <c r="J42" i="2" s="1"/>
  <c r="U42" i="2"/>
  <c r="K42" i="2" s="1"/>
  <c r="V42" i="2"/>
  <c r="L42" i="2" s="1"/>
  <c r="M43" i="2"/>
  <c r="C43" i="2" s="1"/>
  <c r="N43" i="2"/>
  <c r="D43" i="2" s="1"/>
  <c r="O43" i="2"/>
  <c r="E43" i="2" s="1"/>
  <c r="P43" i="2"/>
  <c r="F43" i="2" s="1"/>
  <c r="Q43" i="2"/>
  <c r="G43" i="2" s="1"/>
  <c r="R43" i="2"/>
  <c r="H43" i="2" s="1"/>
  <c r="S43" i="2"/>
  <c r="I43" i="2" s="1"/>
  <c r="T43" i="2"/>
  <c r="J43" i="2" s="1"/>
  <c r="U43" i="2"/>
  <c r="K43" i="2" s="1"/>
  <c r="V43" i="2"/>
  <c r="L43" i="2" s="1"/>
  <c r="M44" i="2"/>
  <c r="C44" i="2" s="1"/>
  <c r="N44" i="2"/>
  <c r="D44" i="2" s="1"/>
  <c r="O44" i="2"/>
  <c r="E44" i="2" s="1"/>
  <c r="P44" i="2"/>
  <c r="F44" i="2" s="1"/>
  <c r="Q44" i="2"/>
  <c r="G44" i="2" s="1"/>
  <c r="R44" i="2"/>
  <c r="H44" i="2" s="1"/>
  <c r="S44" i="2"/>
  <c r="I44" i="2" s="1"/>
  <c r="T44" i="2"/>
  <c r="J44" i="2" s="1"/>
  <c r="U44" i="2"/>
  <c r="K44" i="2" s="1"/>
  <c r="V44" i="2"/>
  <c r="L44" i="2" s="1"/>
  <c r="M45" i="2"/>
  <c r="C45" i="2" s="1"/>
  <c r="N45" i="2"/>
  <c r="D45" i="2" s="1"/>
  <c r="O45" i="2"/>
  <c r="E45" i="2" s="1"/>
  <c r="P45" i="2"/>
  <c r="F45" i="2" s="1"/>
  <c r="Q45" i="2"/>
  <c r="G45" i="2" s="1"/>
  <c r="R45" i="2"/>
  <c r="H45" i="2" s="1"/>
  <c r="S45" i="2"/>
  <c r="I45" i="2" s="1"/>
  <c r="T45" i="2"/>
  <c r="J45" i="2" s="1"/>
  <c r="U45" i="2"/>
  <c r="K45" i="2" s="1"/>
  <c r="V45" i="2"/>
  <c r="L45" i="2" s="1"/>
  <c r="M46" i="2"/>
  <c r="C46" i="2" s="1"/>
  <c r="N46" i="2"/>
  <c r="D46" i="2" s="1"/>
  <c r="O46" i="2"/>
  <c r="E46" i="2" s="1"/>
  <c r="P46" i="2"/>
  <c r="F46" i="2" s="1"/>
  <c r="Q46" i="2"/>
  <c r="G46" i="2" s="1"/>
  <c r="R46" i="2"/>
  <c r="H46" i="2" s="1"/>
  <c r="S46" i="2"/>
  <c r="I46" i="2" s="1"/>
  <c r="T46" i="2"/>
  <c r="J46" i="2" s="1"/>
  <c r="U46" i="2"/>
  <c r="K46" i="2" s="1"/>
  <c r="V46" i="2"/>
  <c r="L46" i="2" s="1"/>
  <c r="M47" i="2"/>
  <c r="C47" i="2" s="1"/>
  <c r="N47" i="2"/>
  <c r="D47" i="2" s="1"/>
  <c r="O47" i="2"/>
  <c r="E47" i="2" s="1"/>
  <c r="P47" i="2"/>
  <c r="F47" i="2" s="1"/>
  <c r="Q47" i="2"/>
  <c r="G47" i="2" s="1"/>
  <c r="R47" i="2"/>
  <c r="H47" i="2" s="1"/>
  <c r="S47" i="2"/>
  <c r="I47" i="2" s="1"/>
  <c r="T47" i="2"/>
  <c r="J47" i="2" s="1"/>
  <c r="U47" i="2"/>
  <c r="K47" i="2" s="1"/>
  <c r="V47" i="2"/>
  <c r="L47" i="2" s="1"/>
  <c r="M48" i="2"/>
  <c r="C48" i="2" s="1"/>
  <c r="N48" i="2"/>
  <c r="D48" i="2" s="1"/>
  <c r="O48" i="2"/>
  <c r="E48" i="2" s="1"/>
  <c r="P48" i="2"/>
  <c r="F48" i="2" s="1"/>
  <c r="Q48" i="2"/>
  <c r="G48" i="2" s="1"/>
  <c r="R48" i="2"/>
  <c r="H48" i="2" s="1"/>
  <c r="S48" i="2"/>
  <c r="I48" i="2" s="1"/>
  <c r="T48" i="2"/>
  <c r="J48" i="2" s="1"/>
  <c r="U48" i="2"/>
  <c r="K48" i="2" s="1"/>
  <c r="V48" i="2"/>
  <c r="L48" i="2" s="1"/>
  <c r="M49" i="2"/>
  <c r="C49" i="2" s="1"/>
  <c r="N49" i="2"/>
  <c r="D49" i="2" s="1"/>
  <c r="O49" i="2"/>
  <c r="E49" i="2" s="1"/>
  <c r="P49" i="2"/>
  <c r="F49" i="2" s="1"/>
  <c r="Q49" i="2"/>
  <c r="G49" i="2" s="1"/>
  <c r="R49" i="2"/>
  <c r="H49" i="2" s="1"/>
  <c r="S49" i="2"/>
  <c r="I49" i="2" s="1"/>
  <c r="T49" i="2"/>
  <c r="J49" i="2" s="1"/>
  <c r="U49" i="2"/>
  <c r="K49" i="2" s="1"/>
  <c r="V49" i="2"/>
  <c r="L49" i="2" s="1"/>
  <c r="M50" i="2"/>
  <c r="C50" i="2" s="1"/>
  <c r="N50" i="2"/>
  <c r="D50" i="2" s="1"/>
  <c r="O50" i="2"/>
  <c r="E50" i="2" s="1"/>
  <c r="P50" i="2"/>
  <c r="F50" i="2" s="1"/>
  <c r="Q50" i="2"/>
  <c r="G50" i="2" s="1"/>
  <c r="R50" i="2"/>
  <c r="H50" i="2" s="1"/>
  <c r="S50" i="2"/>
  <c r="I50" i="2" s="1"/>
  <c r="T50" i="2"/>
  <c r="J50" i="2" s="1"/>
  <c r="U50" i="2"/>
  <c r="K50" i="2" s="1"/>
  <c r="V50" i="2"/>
  <c r="L50" i="2" s="1"/>
  <c r="M51" i="2"/>
  <c r="C51" i="2" s="1"/>
  <c r="N51" i="2"/>
  <c r="D51" i="2" s="1"/>
  <c r="O51" i="2"/>
  <c r="E51" i="2" s="1"/>
  <c r="P51" i="2"/>
  <c r="F51" i="2" s="1"/>
  <c r="Q51" i="2"/>
  <c r="G51" i="2" s="1"/>
  <c r="R51" i="2"/>
  <c r="H51" i="2" s="1"/>
  <c r="S51" i="2"/>
  <c r="I51" i="2" s="1"/>
  <c r="T51" i="2"/>
  <c r="J51" i="2" s="1"/>
  <c r="U51" i="2"/>
  <c r="K51" i="2" s="1"/>
  <c r="V51" i="2"/>
  <c r="L51" i="2" s="1"/>
  <c r="M52" i="2"/>
  <c r="C52" i="2" s="1"/>
  <c r="N52" i="2"/>
  <c r="D52" i="2" s="1"/>
  <c r="O52" i="2"/>
  <c r="E52" i="2" s="1"/>
  <c r="P52" i="2"/>
  <c r="F52" i="2" s="1"/>
  <c r="Q52" i="2"/>
  <c r="G52" i="2" s="1"/>
  <c r="R52" i="2"/>
  <c r="H52" i="2" s="1"/>
  <c r="S52" i="2"/>
  <c r="T52" i="2"/>
  <c r="J52" i="2" s="1"/>
  <c r="U52" i="2"/>
  <c r="K52" i="2" s="1"/>
  <c r="V52" i="2"/>
  <c r="L52" i="2" s="1"/>
  <c r="M53" i="2"/>
  <c r="C53" i="2" s="1"/>
  <c r="N53" i="2"/>
  <c r="D53" i="2" s="1"/>
  <c r="O53" i="2"/>
  <c r="E53" i="2" s="1"/>
  <c r="P53" i="2"/>
  <c r="F53" i="2" s="1"/>
  <c r="Q53" i="2"/>
  <c r="G53" i="2" s="1"/>
  <c r="R53" i="2"/>
  <c r="H53" i="2" s="1"/>
  <c r="S53" i="2"/>
  <c r="I53" i="2" s="1"/>
  <c r="T53" i="2"/>
  <c r="J53" i="2" s="1"/>
  <c r="U53" i="2"/>
  <c r="K53" i="2" s="1"/>
  <c r="V53" i="2"/>
  <c r="L53" i="2" s="1"/>
  <c r="M54" i="2"/>
  <c r="C54" i="2" s="1"/>
  <c r="N54" i="2"/>
  <c r="D54" i="2" s="1"/>
  <c r="O54" i="2"/>
  <c r="E54" i="2" s="1"/>
  <c r="P54" i="2"/>
  <c r="F54" i="2" s="1"/>
  <c r="Q54" i="2"/>
  <c r="G54" i="2" s="1"/>
  <c r="R54" i="2"/>
  <c r="H54" i="2" s="1"/>
  <c r="S54" i="2"/>
  <c r="I54" i="2" s="1"/>
  <c r="T54" i="2"/>
  <c r="J54" i="2" s="1"/>
  <c r="U54" i="2"/>
  <c r="K54" i="2" s="1"/>
  <c r="V54" i="2"/>
  <c r="L54" i="2" s="1"/>
  <c r="M55" i="2"/>
  <c r="C55" i="2" s="1"/>
  <c r="N55" i="2"/>
  <c r="D55" i="2" s="1"/>
  <c r="O55" i="2"/>
  <c r="E55" i="2" s="1"/>
  <c r="P55" i="2"/>
  <c r="F55" i="2" s="1"/>
  <c r="Q55" i="2"/>
  <c r="G55" i="2" s="1"/>
  <c r="R55" i="2"/>
  <c r="H55" i="2" s="1"/>
  <c r="S55" i="2"/>
  <c r="I55" i="2" s="1"/>
  <c r="T55" i="2"/>
  <c r="J55" i="2" s="1"/>
  <c r="U55" i="2"/>
  <c r="K55" i="2" s="1"/>
  <c r="V55" i="2"/>
  <c r="L55" i="2" s="1"/>
  <c r="M56" i="2"/>
  <c r="C56" i="2" s="1"/>
  <c r="N56" i="2"/>
  <c r="D56" i="2" s="1"/>
  <c r="O56" i="2"/>
  <c r="E56" i="2" s="1"/>
  <c r="P56" i="2"/>
  <c r="F56" i="2" s="1"/>
  <c r="Q56" i="2"/>
  <c r="G56" i="2" s="1"/>
  <c r="R56" i="2"/>
  <c r="H56" i="2" s="1"/>
  <c r="S56" i="2"/>
  <c r="I56" i="2" s="1"/>
  <c r="T56" i="2"/>
  <c r="J56" i="2" s="1"/>
  <c r="U56" i="2"/>
  <c r="K56" i="2" s="1"/>
  <c r="V56" i="2"/>
  <c r="L56" i="2" s="1"/>
  <c r="M57" i="2"/>
  <c r="C57" i="2" s="1"/>
  <c r="N57" i="2"/>
  <c r="D57" i="2" s="1"/>
  <c r="O57" i="2"/>
  <c r="E57" i="2" s="1"/>
  <c r="P57" i="2"/>
  <c r="F57" i="2" s="1"/>
  <c r="Q57" i="2"/>
  <c r="G57" i="2" s="1"/>
  <c r="R57" i="2"/>
  <c r="H57" i="2" s="1"/>
  <c r="S57" i="2"/>
  <c r="I57" i="2" s="1"/>
  <c r="T57" i="2"/>
  <c r="J57" i="2" s="1"/>
  <c r="U57" i="2"/>
  <c r="K57" i="2" s="1"/>
  <c r="V57" i="2"/>
  <c r="L57" i="2" s="1"/>
  <c r="M58" i="2"/>
  <c r="C58" i="2" s="1"/>
  <c r="N58" i="2"/>
  <c r="D58" i="2" s="1"/>
  <c r="O58" i="2"/>
  <c r="E58" i="2" s="1"/>
  <c r="P58" i="2"/>
  <c r="F58" i="2" s="1"/>
  <c r="Q58" i="2"/>
  <c r="G58" i="2" s="1"/>
  <c r="R58" i="2"/>
  <c r="H58" i="2" s="1"/>
  <c r="S58" i="2"/>
  <c r="I58" i="2" s="1"/>
  <c r="T58" i="2"/>
  <c r="J58" i="2" s="1"/>
  <c r="U58" i="2"/>
  <c r="K58" i="2" s="1"/>
  <c r="V58" i="2"/>
  <c r="L58" i="2" s="1"/>
  <c r="M59" i="2"/>
  <c r="C59" i="2" s="1"/>
  <c r="N59" i="2"/>
  <c r="D59" i="2" s="1"/>
  <c r="O59" i="2"/>
  <c r="E59" i="2" s="1"/>
  <c r="P59" i="2"/>
  <c r="F59" i="2" s="1"/>
  <c r="Q59" i="2"/>
  <c r="G59" i="2" s="1"/>
  <c r="R59" i="2"/>
  <c r="H59" i="2" s="1"/>
  <c r="S59" i="2"/>
  <c r="I59" i="2" s="1"/>
  <c r="T59" i="2"/>
  <c r="J59" i="2" s="1"/>
  <c r="U59" i="2"/>
  <c r="K59" i="2" s="1"/>
  <c r="V59" i="2"/>
  <c r="L59" i="2" s="1"/>
  <c r="M60" i="2"/>
  <c r="C60" i="2" s="1"/>
  <c r="N60" i="2"/>
  <c r="D60" i="2" s="1"/>
  <c r="O60" i="2"/>
  <c r="E60" i="2" s="1"/>
  <c r="P60" i="2"/>
  <c r="F60" i="2" s="1"/>
  <c r="Q60" i="2"/>
  <c r="G60" i="2" s="1"/>
  <c r="R60" i="2"/>
  <c r="H60" i="2" s="1"/>
  <c r="S60" i="2"/>
  <c r="I60" i="2" s="1"/>
  <c r="T60" i="2"/>
  <c r="J60" i="2" s="1"/>
  <c r="U60" i="2"/>
  <c r="K60" i="2" s="1"/>
  <c r="V60" i="2"/>
  <c r="L60" i="2" s="1"/>
  <c r="M61" i="2"/>
  <c r="C61" i="2" s="1"/>
  <c r="N61" i="2"/>
  <c r="D61" i="2" s="1"/>
  <c r="O61" i="2"/>
  <c r="E61" i="2" s="1"/>
  <c r="P61" i="2"/>
  <c r="F61" i="2" s="1"/>
  <c r="Q61" i="2"/>
  <c r="G61" i="2" s="1"/>
  <c r="R61" i="2"/>
  <c r="H61" i="2" s="1"/>
  <c r="S61" i="2"/>
  <c r="I61" i="2" s="1"/>
  <c r="T61" i="2"/>
  <c r="J61" i="2" s="1"/>
  <c r="U61" i="2"/>
  <c r="K61" i="2" s="1"/>
  <c r="V61" i="2"/>
  <c r="L61" i="2" s="1"/>
  <c r="M62" i="2"/>
  <c r="C62" i="2" s="1"/>
  <c r="N62" i="2"/>
  <c r="D62" i="2" s="1"/>
  <c r="O62" i="2"/>
  <c r="E62" i="2" s="1"/>
  <c r="P62" i="2"/>
  <c r="F62" i="2" s="1"/>
  <c r="Q62" i="2"/>
  <c r="G62" i="2" s="1"/>
  <c r="R62" i="2"/>
  <c r="H62" i="2" s="1"/>
  <c r="S62" i="2"/>
  <c r="I62" i="2" s="1"/>
  <c r="T62" i="2"/>
  <c r="J62" i="2" s="1"/>
  <c r="U62" i="2"/>
  <c r="K62" i="2" s="1"/>
  <c r="V62" i="2"/>
  <c r="L62" i="2" s="1"/>
  <c r="M63" i="2"/>
  <c r="C63" i="2" s="1"/>
  <c r="N63" i="2"/>
  <c r="D63" i="2" s="1"/>
  <c r="O63" i="2"/>
  <c r="E63" i="2" s="1"/>
  <c r="P63" i="2"/>
  <c r="F63" i="2" s="1"/>
  <c r="Q63" i="2"/>
  <c r="G63" i="2" s="1"/>
  <c r="R63" i="2"/>
  <c r="H63" i="2" s="1"/>
  <c r="S63" i="2"/>
  <c r="I63" i="2" s="1"/>
  <c r="T63" i="2"/>
  <c r="J63" i="2" s="1"/>
  <c r="U63" i="2"/>
  <c r="K63" i="2" s="1"/>
  <c r="V63" i="2"/>
  <c r="L63" i="2" s="1"/>
  <c r="M64" i="2"/>
  <c r="C64" i="2" s="1"/>
  <c r="N64" i="2"/>
  <c r="D64" i="2" s="1"/>
  <c r="O64" i="2"/>
  <c r="E64" i="2" s="1"/>
  <c r="P64" i="2"/>
  <c r="F64" i="2" s="1"/>
  <c r="Q64" i="2"/>
  <c r="G64" i="2" s="1"/>
  <c r="R64" i="2"/>
  <c r="H64" i="2" s="1"/>
  <c r="S64" i="2"/>
  <c r="I64" i="2" s="1"/>
  <c r="T64" i="2"/>
  <c r="J64" i="2" s="1"/>
  <c r="U64" i="2"/>
  <c r="K64" i="2" s="1"/>
  <c r="V64" i="2"/>
  <c r="L64" i="2" s="1"/>
  <c r="M65" i="2"/>
  <c r="C65" i="2" s="1"/>
  <c r="N65" i="2"/>
  <c r="D65" i="2" s="1"/>
  <c r="O65" i="2"/>
  <c r="E65" i="2" s="1"/>
  <c r="P65" i="2"/>
  <c r="F65" i="2" s="1"/>
  <c r="Q65" i="2"/>
  <c r="G65" i="2" s="1"/>
  <c r="R65" i="2"/>
  <c r="H65" i="2" s="1"/>
  <c r="S65" i="2"/>
  <c r="I65" i="2" s="1"/>
  <c r="T65" i="2"/>
  <c r="J65" i="2" s="1"/>
  <c r="U65" i="2"/>
  <c r="K65" i="2" s="1"/>
  <c r="V65" i="2"/>
  <c r="L65" i="2" s="1"/>
  <c r="M66" i="2"/>
  <c r="C66" i="2" s="1"/>
  <c r="N66" i="2"/>
  <c r="D66" i="2" s="1"/>
  <c r="O66" i="2"/>
  <c r="E66" i="2" s="1"/>
  <c r="P66" i="2"/>
  <c r="F66" i="2" s="1"/>
  <c r="Q66" i="2"/>
  <c r="G66" i="2" s="1"/>
  <c r="R66" i="2"/>
  <c r="H66" i="2" s="1"/>
  <c r="S66" i="2"/>
  <c r="I66" i="2" s="1"/>
  <c r="T66" i="2"/>
  <c r="J66" i="2" s="1"/>
  <c r="U66" i="2"/>
  <c r="K66" i="2" s="1"/>
  <c r="V66" i="2"/>
  <c r="L66" i="2" s="1"/>
  <c r="M67" i="2"/>
  <c r="C67" i="2" s="1"/>
  <c r="N67" i="2"/>
  <c r="D67" i="2" s="1"/>
  <c r="O67" i="2"/>
  <c r="E67" i="2" s="1"/>
  <c r="P67" i="2"/>
  <c r="F67" i="2" s="1"/>
  <c r="Q67" i="2"/>
  <c r="G67" i="2" s="1"/>
  <c r="R67" i="2"/>
  <c r="H67" i="2" s="1"/>
  <c r="S67" i="2"/>
  <c r="I67" i="2" s="1"/>
  <c r="T67" i="2"/>
  <c r="J67" i="2" s="1"/>
  <c r="U67" i="2"/>
  <c r="K67" i="2" s="1"/>
  <c r="V67" i="2"/>
  <c r="L67" i="2" s="1"/>
  <c r="M68" i="2"/>
  <c r="C68" i="2" s="1"/>
  <c r="N68" i="2"/>
  <c r="D68" i="2" s="1"/>
  <c r="O68" i="2"/>
  <c r="E68" i="2" s="1"/>
  <c r="P68" i="2"/>
  <c r="F68" i="2" s="1"/>
  <c r="Q68" i="2"/>
  <c r="G68" i="2" s="1"/>
  <c r="R68" i="2"/>
  <c r="H68" i="2" s="1"/>
  <c r="S68" i="2"/>
  <c r="I68" i="2" s="1"/>
  <c r="T68" i="2"/>
  <c r="J68" i="2" s="1"/>
  <c r="U68" i="2"/>
  <c r="K68" i="2" s="1"/>
  <c r="V68" i="2"/>
  <c r="L68" i="2" s="1"/>
  <c r="M69" i="2"/>
  <c r="C69" i="2" s="1"/>
  <c r="N69" i="2"/>
  <c r="D69" i="2" s="1"/>
  <c r="O69" i="2"/>
  <c r="E69" i="2" s="1"/>
  <c r="P69" i="2"/>
  <c r="F69" i="2" s="1"/>
  <c r="Q69" i="2"/>
  <c r="G69" i="2" s="1"/>
  <c r="R69" i="2"/>
  <c r="H69" i="2" s="1"/>
  <c r="S69" i="2"/>
  <c r="I69" i="2" s="1"/>
  <c r="T69" i="2"/>
  <c r="J69" i="2" s="1"/>
  <c r="U69" i="2"/>
  <c r="K69" i="2" s="1"/>
  <c r="V69" i="2"/>
  <c r="L69" i="2" s="1"/>
  <c r="M70" i="2"/>
  <c r="C70" i="2" s="1"/>
  <c r="N70" i="2"/>
  <c r="D70" i="2" s="1"/>
  <c r="O70" i="2"/>
  <c r="E70" i="2" s="1"/>
  <c r="P70" i="2"/>
  <c r="F70" i="2" s="1"/>
  <c r="Q70" i="2"/>
  <c r="G70" i="2" s="1"/>
  <c r="R70" i="2"/>
  <c r="H70" i="2" s="1"/>
  <c r="S70" i="2"/>
  <c r="I70" i="2" s="1"/>
  <c r="T70" i="2"/>
  <c r="J70" i="2" s="1"/>
  <c r="U70" i="2"/>
  <c r="K70" i="2" s="1"/>
  <c r="V70" i="2"/>
  <c r="L70" i="2" s="1"/>
  <c r="M71" i="2"/>
  <c r="C71" i="2" s="1"/>
  <c r="N71" i="2"/>
  <c r="D71" i="2" s="1"/>
  <c r="O71" i="2"/>
  <c r="E71" i="2" s="1"/>
  <c r="P71" i="2"/>
  <c r="F71" i="2" s="1"/>
  <c r="Q71" i="2"/>
  <c r="G71" i="2" s="1"/>
  <c r="R71" i="2"/>
  <c r="H71" i="2" s="1"/>
  <c r="S71" i="2"/>
  <c r="I71" i="2" s="1"/>
  <c r="T71" i="2"/>
  <c r="J71" i="2" s="1"/>
  <c r="U71" i="2"/>
  <c r="K71" i="2" s="1"/>
  <c r="V71" i="2"/>
  <c r="L71" i="2" s="1"/>
  <c r="M72" i="2"/>
  <c r="C72" i="2" s="1"/>
  <c r="N72" i="2"/>
  <c r="D72" i="2" s="1"/>
  <c r="O72" i="2"/>
  <c r="E72" i="2" s="1"/>
  <c r="P72" i="2"/>
  <c r="F72" i="2" s="1"/>
  <c r="Q72" i="2"/>
  <c r="G72" i="2" s="1"/>
  <c r="R72" i="2"/>
  <c r="H72" i="2" s="1"/>
  <c r="S72" i="2"/>
  <c r="I72" i="2" s="1"/>
  <c r="T72" i="2"/>
  <c r="J72" i="2" s="1"/>
  <c r="U72" i="2"/>
  <c r="K72" i="2" s="1"/>
  <c r="V72" i="2"/>
  <c r="L72" i="2" s="1"/>
  <c r="M73" i="2"/>
  <c r="C73" i="2" s="1"/>
  <c r="N73" i="2"/>
  <c r="D73" i="2" s="1"/>
  <c r="O73" i="2"/>
  <c r="E73" i="2" s="1"/>
  <c r="P73" i="2"/>
  <c r="F73" i="2" s="1"/>
  <c r="Q73" i="2"/>
  <c r="G73" i="2" s="1"/>
  <c r="R73" i="2"/>
  <c r="H73" i="2" s="1"/>
  <c r="S73" i="2"/>
  <c r="I73" i="2" s="1"/>
  <c r="T73" i="2"/>
  <c r="J73" i="2" s="1"/>
  <c r="U73" i="2"/>
  <c r="K73" i="2" s="1"/>
  <c r="V73" i="2"/>
  <c r="L73" i="2" s="1"/>
  <c r="M74" i="2"/>
  <c r="C74" i="2" s="1"/>
  <c r="N74" i="2"/>
  <c r="D74" i="2" s="1"/>
  <c r="O74" i="2"/>
  <c r="E74" i="2" s="1"/>
  <c r="P74" i="2"/>
  <c r="F74" i="2" s="1"/>
  <c r="Q74" i="2"/>
  <c r="G74" i="2" s="1"/>
  <c r="R74" i="2"/>
  <c r="H74" i="2" s="1"/>
  <c r="S74" i="2"/>
  <c r="I74" i="2" s="1"/>
  <c r="T74" i="2"/>
  <c r="J74" i="2" s="1"/>
  <c r="U74" i="2"/>
  <c r="K74" i="2" s="1"/>
  <c r="V74" i="2"/>
  <c r="L74" i="2" s="1"/>
  <c r="M75" i="2"/>
  <c r="C75" i="2" s="1"/>
  <c r="N75" i="2"/>
  <c r="D75" i="2" s="1"/>
  <c r="O75" i="2"/>
  <c r="E75" i="2" s="1"/>
  <c r="P75" i="2"/>
  <c r="F75" i="2" s="1"/>
  <c r="Q75" i="2"/>
  <c r="G75" i="2" s="1"/>
  <c r="R75" i="2"/>
  <c r="H75" i="2" s="1"/>
  <c r="S75" i="2"/>
  <c r="I75" i="2" s="1"/>
  <c r="T75" i="2"/>
  <c r="J75" i="2" s="1"/>
  <c r="U75" i="2"/>
  <c r="K75" i="2" s="1"/>
  <c r="V75" i="2"/>
  <c r="L75" i="2" s="1"/>
  <c r="M76" i="2"/>
  <c r="C76" i="2" s="1"/>
  <c r="N76" i="2"/>
  <c r="D76" i="2" s="1"/>
  <c r="O76" i="2"/>
  <c r="E76" i="2" s="1"/>
  <c r="P76" i="2"/>
  <c r="F76" i="2" s="1"/>
  <c r="Q76" i="2"/>
  <c r="G76" i="2" s="1"/>
  <c r="R76" i="2"/>
  <c r="H76" i="2" s="1"/>
  <c r="S76" i="2"/>
  <c r="I76" i="2" s="1"/>
  <c r="T76" i="2"/>
  <c r="J76" i="2" s="1"/>
  <c r="U76" i="2"/>
  <c r="K76" i="2" s="1"/>
  <c r="V76" i="2"/>
  <c r="L76" i="2" s="1"/>
  <c r="M77" i="2"/>
  <c r="C77" i="2" s="1"/>
  <c r="N77" i="2"/>
  <c r="D77" i="2" s="1"/>
  <c r="O77" i="2"/>
  <c r="E77" i="2" s="1"/>
  <c r="P77" i="2"/>
  <c r="F77" i="2" s="1"/>
  <c r="Q77" i="2"/>
  <c r="G77" i="2" s="1"/>
  <c r="R77" i="2"/>
  <c r="H77" i="2" s="1"/>
  <c r="S77" i="2"/>
  <c r="I77" i="2" s="1"/>
  <c r="T77" i="2"/>
  <c r="J77" i="2" s="1"/>
  <c r="U77" i="2"/>
  <c r="K77" i="2" s="1"/>
  <c r="V77" i="2"/>
  <c r="L77" i="2" s="1"/>
  <c r="M78" i="2"/>
  <c r="C78" i="2" s="1"/>
  <c r="N78" i="2"/>
  <c r="D78" i="2" s="1"/>
  <c r="O78" i="2"/>
  <c r="E78" i="2" s="1"/>
  <c r="P78" i="2"/>
  <c r="F78" i="2" s="1"/>
  <c r="Q78" i="2"/>
  <c r="G78" i="2" s="1"/>
  <c r="R78" i="2"/>
  <c r="H78" i="2" s="1"/>
  <c r="S78" i="2"/>
  <c r="I78" i="2" s="1"/>
  <c r="T78" i="2"/>
  <c r="J78" i="2" s="1"/>
  <c r="U78" i="2"/>
  <c r="K78" i="2" s="1"/>
  <c r="V78" i="2"/>
  <c r="L78" i="2" s="1"/>
  <c r="M79" i="2"/>
  <c r="C79" i="2" s="1"/>
  <c r="N79" i="2"/>
  <c r="D79" i="2" s="1"/>
  <c r="O79" i="2"/>
  <c r="E79" i="2" s="1"/>
  <c r="P79" i="2"/>
  <c r="F79" i="2" s="1"/>
  <c r="Q79" i="2"/>
  <c r="G79" i="2" s="1"/>
  <c r="R79" i="2"/>
  <c r="H79" i="2" s="1"/>
  <c r="S79" i="2"/>
  <c r="I79" i="2" s="1"/>
  <c r="T79" i="2"/>
  <c r="J79" i="2" s="1"/>
  <c r="U79" i="2"/>
  <c r="K79" i="2" s="1"/>
  <c r="V79" i="2"/>
  <c r="L79" i="2" s="1"/>
  <c r="M80" i="2"/>
  <c r="C80" i="2" s="1"/>
  <c r="N80" i="2"/>
  <c r="D80" i="2" s="1"/>
  <c r="O80" i="2"/>
  <c r="E80" i="2" s="1"/>
  <c r="P80" i="2"/>
  <c r="F80" i="2" s="1"/>
  <c r="Q80" i="2"/>
  <c r="G80" i="2" s="1"/>
  <c r="R80" i="2"/>
  <c r="H80" i="2" s="1"/>
  <c r="S80" i="2"/>
  <c r="I80" i="2" s="1"/>
  <c r="T80" i="2"/>
  <c r="J80" i="2" s="1"/>
  <c r="U80" i="2"/>
  <c r="K80" i="2" s="1"/>
  <c r="V80" i="2"/>
  <c r="L80" i="2" s="1"/>
  <c r="M81" i="2"/>
  <c r="C81" i="2" s="1"/>
  <c r="N81" i="2"/>
  <c r="D81" i="2" s="1"/>
  <c r="O81" i="2"/>
  <c r="E81" i="2" s="1"/>
  <c r="P81" i="2"/>
  <c r="F81" i="2" s="1"/>
  <c r="Q81" i="2"/>
  <c r="G81" i="2" s="1"/>
  <c r="R81" i="2"/>
  <c r="H81" i="2" s="1"/>
  <c r="S81" i="2"/>
  <c r="I81" i="2" s="1"/>
  <c r="T81" i="2"/>
  <c r="J81" i="2" s="1"/>
  <c r="U81" i="2"/>
  <c r="K81" i="2" s="1"/>
  <c r="V81" i="2"/>
  <c r="L81" i="2" s="1"/>
  <c r="M82" i="2"/>
  <c r="C82" i="2" s="1"/>
  <c r="N82" i="2"/>
  <c r="D82" i="2" s="1"/>
  <c r="O82" i="2"/>
  <c r="E82" i="2" s="1"/>
  <c r="P82" i="2"/>
  <c r="F82" i="2" s="1"/>
  <c r="Q82" i="2"/>
  <c r="G82" i="2" s="1"/>
  <c r="R82" i="2"/>
  <c r="H82" i="2" s="1"/>
  <c r="S82" i="2"/>
  <c r="I82" i="2" s="1"/>
  <c r="T82" i="2"/>
  <c r="J82" i="2" s="1"/>
  <c r="U82" i="2"/>
  <c r="K82" i="2" s="1"/>
  <c r="V82" i="2"/>
  <c r="L82" i="2" s="1"/>
  <c r="M83" i="2"/>
  <c r="C83" i="2" s="1"/>
  <c r="N83" i="2"/>
  <c r="D83" i="2" s="1"/>
  <c r="O83" i="2"/>
  <c r="E83" i="2" s="1"/>
  <c r="P83" i="2"/>
  <c r="F83" i="2" s="1"/>
  <c r="Q83" i="2"/>
  <c r="G83" i="2" s="1"/>
  <c r="R83" i="2"/>
  <c r="H83" i="2" s="1"/>
  <c r="S83" i="2"/>
  <c r="I83" i="2" s="1"/>
  <c r="T83" i="2"/>
  <c r="J83" i="2" s="1"/>
  <c r="U83" i="2"/>
  <c r="K83" i="2" s="1"/>
  <c r="V83" i="2"/>
  <c r="L83" i="2" s="1"/>
  <c r="M84" i="2"/>
  <c r="C84" i="2" s="1"/>
  <c r="N84" i="2"/>
  <c r="D84" i="2" s="1"/>
  <c r="O84" i="2"/>
  <c r="E84" i="2" s="1"/>
  <c r="P84" i="2"/>
  <c r="F84" i="2" s="1"/>
  <c r="Q84" i="2"/>
  <c r="G84" i="2" s="1"/>
  <c r="R84" i="2"/>
  <c r="H84" i="2" s="1"/>
  <c r="S84" i="2"/>
  <c r="I84" i="2" s="1"/>
  <c r="T84" i="2"/>
  <c r="J84" i="2" s="1"/>
  <c r="U84" i="2"/>
  <c r="K84" i="2" s="1"/>
  <c r="V84" i="2"/>
  <c r="L84" i="2" s="1"/>
  <c r="M85" i="2"/>
  <c r="C85" i="2" s="1"/>
  <c r="N85" i="2"/>
  <c r="D85" i="2" s="1"/>
  <c r="O85" i="2"/>
  <c r="E85" i="2" s="1"/>
  <c r="P85" i="2"/>
  <c r="F85" i="2" s="1"/>
  <c r="Q85" i="2"/>
  <c r="G85" i="2" s="1"/>
  <c r="R85" i="2"/>
  <c r="H85" i="2" s="1"/>
  <c r="S85" i="2"/>
  <c r="I85" i="2" s="1"/>
  <c r="T85" i="2"/>
  <c r="J85" i="2" s="1"/>
  <c r="U85" i="2"/>
  <c r="K85" i="2" s="1"/>
  <c r="V85" i="2"/>
  <c r="L85" i="2" s="1"/>
  <c r="M86" i="2"/>
  <c r="C86" i="2" s="1"/>
  <c r="N86" i="2"/>
  <c r="D86" i="2" s="1"/>
  <c r="O86" i="2"/>
  <c r="E86" i="2" s="1"/>
  <c r="P86" i="2"/>
  <c r="F86" i="2" s="1"/>
  <c r="Q86" i="2"/>
  <c r="G86" i="2" s="1"/>
  <c r="R86" i="2"/>
  <c r="H86" i="2" s="1"/>
  <c r="S86" i="2"/>
  <c r="I86" i="2" s="1"/>
  <c r="T86" i="2"/>
  <c r="J86" i="2" s="1"/>
  <c r="U86" i="2"/>
  <c r="K86" i="2" s="1"/>
  <c r="V86" i="2"/>
  <c r="L86" i="2" s="1"/>
  <c r="M87" i="2"/>
  <c r="C87" i="2" s="1"/>
  <c r="N87" i="2"/>
  <c r="D87" i="2" s="1"/>
  <c r="O87" i="2"/>
  <c r="E87" i="2" s="1"/>
  <c r="P87" i="2"/>
  <c r="F87" i="2" s="1"/>
  <c r="Q87" i="2"/>
  <c r="G87" i="2" s="1"/>
  <c r="R87" i="2"/>
  <c r="H87" i="2" s="1"/>
  <c r="S87" i="2"/>
  <c r="I87" i="2" s="1"/>
  <c r="T87" i="2"/>
  <c r="J87" i="2" s="1"/>
  <c r="U87" i="2"/>
  <c r="K87" i="2" s="1"/>
  <c r="V87" i="2"/>
  <c r="M88" i="2"/>
  <c r="C88" i="2" s="1"/>
  <c r="N88" i="2"/>
  <c r="D88" i="2" s="1"/>
  <c r="O88" i="2"/>
  <c r="E88" i="2" s="1"/>
  <c r="P88" i="2"/>
  <c r="F88" i="2" s="1"/>
  <c r="Q88" i="2"/>
  <c r="G88" i="2" s="1"/>
  <c r="R88" i="2"/>
  <c r="H88" i="2" s="1"/>
  <c r="S88" i="2"/>
  <c r="I88" i="2" s="1"/>
  <c r="T88" i="2"/>
  <c r="J88" i="2" s="1"/>
  <c r="U88" i="2"/>
  <c r="K88" i="2" s="1"/>
  <c r="V88" i="2"/>
  <c r="L88" i="2" s="1"/>
  <c r="M89" i="2"/>
  <c r="C89" i="2" s="1"/>
  <c r="N89" i="2"/>
  <c r="D89" i="2" s="1"/>
  <c r="O89" i="2"/>
  <c r="E89" i="2" s="1"/>
  <c r="P89" i="2"/>
  <c r="F89" i="2" s="1"/>
  <c r="Q89" i="2"/>
  <c r="G89" i="2" s="1"/>
  <c r="R89" i="2"/>
  <c r="H89" i="2" s="1"/>
  <c r="S89" i="2"/>
  <c r="I89" i="2" s="1"/>
  <c r="T89" i="2"/>
  <c r="J89" i="2" s="1"/>
  <c r="U89" i="2"/>
  <c r="K89" i="2" s="1"/>
  <c r="V89" i="2"/>
  <c r="L89" i="2" s="1"/>
  <c r="M90" i="2"/>
  <c r="C90" i="2" s="1"/>
  <c r="N90" i="2"/>
  <c r="D90" i="2" s="1"/>
  <c r="O90" i="2"/>
  <c r="E90" i="2" s="1"/>
  <c r="P90" i="2"/>
  <c r="F90" i="2" s="1"/>
  <c r="Q90" i="2"/>
  <c r="G90" i="2" s="1"/>
  <c r="R90" i="2"/>
  <c r="H90" i="2" s="1"/>
  <c r="S90" i="2"/>
  <c r="I90" i="2" s="1"/>
  <c r="T90" i="2"/>
  <c r="J90" i="2" s="1"/>
  <c r="U90" i="2"/>
  <c r="K90" i="2" s="1"/>
  <c r="V90" i="2"/>
  <c r="L90" i="2" s="1"/>
  <c r="M91" i="2"/>
  <c r="C91" i="2" s="1"/>
  <c r="N91" i="2"/>
  <c r="D91" i="2" s="1"/>
  <c r="O91" i="2"/>
  <c r="E91" i="2" s="1"/>
  <c r="P91" i="2"/>
  <c r="F91" i="2" s="1"/>
  <c r="Q91" i="2"/>
  <c r="G91" i="2" s="1"/>
  <c r="R91" i="2"/>
  <c r="H91" i="2" s="1"/>
  <c r="S91" i="2"/>
  <c r="I91" i="2" s="1"/>
  <c r="T91" i="2"/>
  <c r="J91" i="2" s="1"/>
  <c r="U91" i="2"/>
  <c r="K91" i="2" s="1"/>
  <c r="V91" i="2"/>
  <c r="L91" i="2" s="1"/>
  <c r="M92" i="2"/>
  <c r="C92" i="2" s="1"/>
  <c r="N92" i="2"/>
  <c r="D92" i="2" s="1"/>
  <c r="O92" i="2"/>
  <c r="E92" i="2" s="1"/>
  <c r="P92" i="2"/>
  <c r="F92" i="2" s="1"/>
  <c r="Q92" i="2"/>
  <c r="G92" i="2" s="1"/>
  <c r="R92" i="2"/>
  <c r="H92" i="2" s="1"/>
  <c r="S92" i="2"/>
  <c r="I92" i="2" s="1"/>
  <c r="T92" i="2"/>
  <c r="J92" i="2" s="1"/>
  <c r="U92" i="2"/>
  <c r="K92" i="2" s="1"/>
  <c r="V92" i="2"/>
  <c r="L92" i="2" s="1"/>
  <c r="M93" i="2"/>
  <c r="C93" i="2" s="1"/>
  <c r="N93" i="2"/>
  <c r="D93" i="2" s="1"/>
  <c r="O93" i="2"/>
  <c r="E93" i="2" s="1"/>
  <c r="P93" i="2"/>
  <c r="F93" i="2" s="1"/>
  <c r="Q93" i="2"/>
  <c r="G93" i="2" s="1"/>
  <c r="R93" i="2"/>
  <c r="H93" i="2" s="1"/>
  <c r="S93" i="2"/>
  <c r="I93" i="2" s="1"/>
  <c r="T93" i="2"/>
  <c r="J93" i="2" s="1"/>
  <c r="U93" i="2"/>
  <c r="K93" i="2" s="1"/>
  <c r="V93" i="2"/>
  <c r="L93" i="2" s="1"/>
  <c r="M94" i="2"/>
  <c r="C94" i="2" s="1"/>
  <c r="N94" i="2"/>
  <c r="D94" i="2" s="1"/>
  <c r="O94" i="2"/>
  <c r="E94" i="2" s="1"/>
  <c r="P94" i="2"/>
  <c r="F94" i="2" s="1"/>
  <c r="Q94" i="2"/>
  <c r="G94" i="2" s="1"/>
  <c r="R94" i="2"/>
  <c r="H94" i="2" s="1"/>
  <c r="S94" i="2"/>
  <c r="I94" i="2" s="1"/>
  <c r="T94" i="2"/>
  <c r="J94" i="2" s="1"/>
  <c r="U94" i="2"/>
  <c r="K94" i="2" s="1"/>
  <c r="V94" i="2"/>
  <c r="L94" i="2" s="1"/>
  <c r="M95" i="2"/>
  <c r="C95" i="2" s="1"/>
  <c r="N95" i="2"/>
  <c r="D95" i="2" s="1"/>
  <c r="O95" i="2"/>
  <c r="E95" i="2" s="1"/>
  <c r="P95" i="2"/>
  <c r="F95" i="2" s="1"/>
  <c r="Q95" i="2"/>
  <c r="G95" i="2" s="1"/>
  <c r="R95" i="2"/>
  <c r="H95" i="2" s="1"/>
  <c r="S95" i="2"/>
  <c r="I95" i="2" s="1"/>
  <c r="T95" i="2"/>
  <c r="J95" i="2" s="1"/>
  <c r="U95" i="2"/>
  <c r="K95" i="2" s="1"/>
  <c r="V95" i="2"/>
  <c r="L95" i="2" s="1"/>
  <c r="M96" i="2"/>
  <c r="C96" i="2" s="1"/>
  <c r="N96" i="2"/>
  <c r="D96" i="2" s="1"/>
  <c r="O96" i="2"/>
  <c r="E96" i="2" s="1"/>
  <c r="P96" i="2"/>
  <c r="F96" i="2" s="1"/>
  <c r="Q96" i="2"/>
  <c r="G96" i="2" s="1"/>
  <c r="R96" i="2"/>
  <c r="H96" i="2" s="1"/>
  <c r="S96" i="2"/>
  <c r="I96" i="2" s="1"/>
  <c r="T96" i="2"/>
  <c r="J96" i="2" s="1"/>
  <c r="U96" i="2"/>
  <c r="K96" i="2" s="1"/>
  <c r="V96" i="2"/>
  <c r="L96" i="2" s="1"/>
  <c r="M97" i="2"/>
  <c r="C97" i="2" s="1"/>
  <c r="N97" i="2"/>
  <c r="D97" i="2" s="1"/>
  <c r="O97" i="2"/>
  <c r="E97" i="2" s="1"/>
  <c r="P97" i="2"/>
  <c r="F97" i="2" s="1"/>
  <c r="Q97" i="2"/>
  <c r="G97" i="2" s="1"/>
  <c r="R97" i="2"/>
  <c r="H97" i="2" s="1"/>
  <c r="S97" i="2"/>
  <c r="I97" i="2" s="1"/>
  <c r="T97" i="2"/>
  <c r="J97" i="2" s="1"/>
  <c r="U97" i="2"/>
  <c r="K97" i="2" s="1"/>
  <c r="V97" i="2"/>
  <c r="L97" i="2" s="1"/>
  <c r="M98" i="2"/>
  <c r="C98" i="2" s="1"/>
  <c r="N98" i="2"/>
  <c r="D98" i="2" s="1"/>
  <c r="O98" i="2"/>
  <c r="E98" i="2" s="1"/>
  <c r="P98" i="2"/>
  <c r="F98" i="2" s="1"/>
  <c r="Q98" i="2"/>
  <c r="G98" i="2" s="1"/>
  <c r="R98" i="2"/>
  <c r="H98" i="2" s="1"/>
  <c r="S98" i="2"/>
  <c r="I98" i="2" s="1"/>
  <c r="T98" i="2"/>
  <c r="J98" i="2" s="1"/>
  <c r="U98" i="2"/>
  <c r="K98" i="2" s="1"/>
  <c r="V98" i="2"/>
  <c r="L98" i="2" s="1"/>
  <c r="M99" i="2"/>
  <c r="C99" i="2" s="1"/>
  <c r="N99" i="2"/>
  <c r="D99" i="2" s="1"/>
  <c r="O99" i="2"/>
  <c r="E99" i="2" s="1"/>
  <c r="P99" i="2"/>
  <c r="F99" i="2" s="1"/>
  <c r="Q99" i="2"/>
  <c r="G99" i="2" s="1"/>
  <c r="R99" i="2"/>
  <c r="H99" i="2" s="1"/>
  <c r="S99" i="2"/>
  <c r="I99" i="2" s="1"/>
  <c r="T99" i="2"/>
  <c r="J99" i="2" s="1"/>
  <c r="U99" i="2"/>
  <c r="K99" i="2" s="1"/>
  <c r="V99" i="2"/>
  <c r="L99" i="2" s="1"/>
  <c r="M100" i="2"/>
  <c r="C100" i="2" s="1"/>
  <c r="N100" i="2"/>
  <c r="D100" i="2" s="1"/>
  <c r="O100" i="2"/>
  <c r="E100" i="2" s="1"/>
  <c r="P100" i="2"/>
  <c r="F100" i="2" s="1"/>
  <c r="Q100" i="2"/>
  <c r="G100" i="2" s="1"/>
  <c r="R100" i="2"/>
  <c r="H100" i="2" s="1"/>
  <c r="S100" i="2"/>
  <c r="I100" i="2" s="1"/>
  <c r="T100" i="2"/>
  <c r="J100" i="2" s="1"/>
  <c r="U100" i="2"/>
  <c r="K100" i="2" s="1"/>
  <c r="V100" i="2"/>
  <c r="L100" i="2" s="1"/>
  <c r="M101" i="2"/>
  <c r="C101" i="2" s="1"/>
  <c r="N101" i="2"/>
  <c r="D101" i="2" s="1"/>
  <c r="O101" i="2"/>
  <c r="E101" i="2" s="1"/>
  <c r="P101" i="2"/>
  <c r="F101" i="2" s="1"/>
  <c r="Q101" i="2"/>
  <c r="G101" i="2" s="1"/>
  <c r="R101" i="2"/>
  <c r="H101" i="2" s="1"/>
  <c r="S101" i="2"/>
  <c r="I101" i="2" s="1"/>
  <c r="T101" i="2"/>
  <c r="J101" i="2" s="1"/>
  <c r="U101" i="2"/>
  <c r="K101" i="2" s="1"/>
  <c r="V101" i="2"/>
  <c r="L101" i="2" s="1"/>
  <c r="M102" i="2"/>
  <c r="C102" i="2" s="1"/>
  <c r="N102" i="2"/>
  <c r="D102" i="2" s="1"/>
  <c r="O102" i="2"/>
  <c r="E102" i="2" s="1"/>
  <c r="P102" i="2"/>
  <c r="F102" i="2" s="1"/>
  <c r="Q102" i="2"/>
  <c r="G102" i="2" s="1"/>
  <c r="R102" i="2"/>
  <c r="H102" i="2" s="1"/>
  <c r="S102" i="2"/>
  <c r="I102" i="2" s="1"/>
  <c r="T102" i="2"/>
  <c r="J102" i="2" s="1"/>
  <c r="U102" i="2"/>
  <c r="K102" i="2" s="1"/>
  <c r="V102" i="2"/>
  <c r="L102" i="2" s="1"/>
  <c r="M103" i="2"/>
  <c r="C103" i="2" s="1"/>
  <c r="N103" i="2"/>
  <c r="D103" i="2" s="1"/>
  <c r="O103" i="2"/>
  <c r="E103" i="2" s="1"/>
  <c r="P103" i="2"/>
  <c r="F103" i="2" s="1"/>
  <c r="Q103" i="2"/>
  <c r="G103" i="2" s="1"/>
  <c r="R103" i="2"/>
  <c r="H103" i="2" s="1"/>
  <c r="S103" i="2"/>
  <c r="I103" i="2" s="1"/>
  <c r="T103" i="2"/>
  <c r="J103" i="2" s="1"/>
  <c r="U103" i="2"/>
  <c r="K103" i="2" s="1"/>
  <c r="V103" i="2"/>
  <c r="L103" i="2" s="1"/>
  <c r="M104" i="2"/>
  <c r="C104" i="2" s="1"/>
  <c r="N104" i="2"/>
  <c r="D104" i="2" s="1"/>
  <c r="O104" i="2"/>
  <c r="E104" i="2" s="1"/>
  <c r="P104" i="2"/>
  <c r="F104" i="2" s="1"/>
  <c r="Q104" i="2"/>
  <c r="G104" i="2" s="1"/>
  <c r="R104" i="2"/>
  <c r="H104" i="2" s="1"/>
  <c r="S104" i="2"/>
  <c r="I104" i="2" s="1"/>
  <c r="T104" i="2"/>
  <c r="J104" i="2" s="1"/>
  <c r="U104" i="2"/>
  <c r="K104" i="2" s="1"/>
  <c r="V104" i="2"/>
  <c r="L104" i="2" s="1"/>
  <c r="M105" i="2"/>
  <c r="C105" i="2" s="1"/>
  <c r="N105" i="2"/>
  <c r="D105" i="2" s="1"/>
  <c r="O105" i="2"/>
  <c r="E105" i="2" s="1"/>
  <c r="P105" i="2"/>
  <c r="F105" i="2" s="1"/>
  <c r="Q105" i="2"/>
  <c r="G105" i="2" s="1"/>
  <c r="R105" i="2"/>
  <c r="H105" i="2" s="1"/>
  <c r="S105" i="2"/>
  <c r="I105" i="2" s="1"/>
  <c r="T105" i="2"/>
  <c r="J105" i="2" s="1"/>
  <c r="U105" i="2"/>
  <c r="K105" i="2" s="1"/>
  <c r="V105" i="2"/>
  <c r="L105" i="2" s="1"/>
  <c r="M106" i="2"/>
  <c r="C106" i="2" s="1"/>
  <c r="N106" i="2"/>
  <c r="D106" i="2" s="1"/>
  <c r="O106" i="2"/>
  <c r="E106" i="2" s="1"/>
  <c r="P106" i="2"/>
  <c r="F106" i="2" s="1"/>
  <c r="Q106" i="2"/>
  <c r="G106" i="2" s="1"/>
  <c r="R106" i="2"/>
  <c r="H106" i="2" s="1"/>
  <c r="S106" i="2"/>
  <c r="I106" i="2" s="1"/>
  <c r="T106" i="2"/>
  <c r="J106" i="2" s="1"/>
  <c r="U106" i="2"/>
  <c r="K106" i="2" s="1"/>
  <c r="V106" i="2"/>
  <c r="L106" i="2" s="1"/>
  <c r="M107" i="2"/>
  <c r="C107" i="2" s="1"/>
  <c r="N107" i="2"/>
  <c r="D107" i="2" s="1"/>
  <c r="O107" i="2"/>
  <c r="E107" i="2" s="1"/>
  <c r="P107" i="2"/>
  <c r="F107" i="2" s="1"/>
  <c r="Q107" i="2"/>
  <c r="G107" i="2" s="1"/>
  <c r="R107" i="2"/>
  <c r="H107" i="2" s="1"/>
  <c r="S107" i="2"/>
  <c r="I107" i="2" s="1"/>
  <c r="T107" i="2"/>
  <c r="J107" i="2" s="1"/>
  <c r="U107" i="2"/>
  <c r="K107" i="2" s="1"/>
  <c r="V107" i="2"/>
  <c r="L107" i="2" s="1"/>
  <c r="M108" i="2"/>
  <c r="C108" i="2" s="1"/>
  <c r="N108" i="2"/>
  <c r="D108" i="2" s="1"/>
  <c r="O108" i="2"/>
  <c r="E108" i="2" s="1"/>
  <c r="P108" i="2"/>
  <c r="F108" i="2" s="1"/>
  <c r="Q108" i="2"/>
  <c r="G108" i="2" s="1"/>
  <c r="R108" i="2"/>
  <c r="H108" i="2" s="1"/>
  <c r="S108" i="2"/>
  <c r="I108" i="2" s="1"/>
  <c r="T108" i="2"/>
  <c r="J108" i="2" s="1"/>
  <c r="U108" i="2"/>
  <c r="K108" i="2" s="1"/>
  <c r="V108" i="2"/>
  <c r="L108" i="2" s="1"/>
  <c r="M109" i="2"/>
  <c r="C109" i="2" s="1"/>
  <c r="N109" i="2"/>
  <c r="D109" i="2" s="1"/>
  <c r="O109" i="2"/>
  <c r="E109" i="2" s="1"/>
  <c r="P109" i="2"/>
  <c r="F109" i="2" s="1"/>
  <c r="Q109" i="2"/>
  <c r="G109" i="2" s="1"/>
  <c r="R109" i="2"/>
  <c r="H109" i="2" s="1"/>
  <c r="S109" i="2"/>
  <c r="I109" i="2" s="1"/>
  <c r="T109" i="2"/>
  <c r="J109" i="2" s="1"/>
  <c r="U109" i="2"/>
  <c r="K109" i="2" s="1"/>
  <c r="V109" i="2"/>
  <c r="L109" i="2" s="1"/>
  <c r="M110" i="2"/>
  <c r="C110" i="2" s="1"/>
  <c r="N110" i="2"/>
  <c r="D110" i="2" s="1"/>
  <c r="O110" i="2"/>
  <c r="E110" i="2" s="1"/>
  <c r="P110" i="2"/>
  <c r="F110" i="2" s="1"/>
  <c r="Q110" i="2"/>
  <c r="G110" i="2" s="1"/>
  <c r="R110" i="2"/>
  <c r="H110" i="2" s="1"/>
  <c r="S110" i="2"/>
  <c r="I110" i="2" s="1"/>
  <c r="T110" i="2"/>
  <c r="J110" i="2" s="1"/>
  <c r="U110" i="2"/>
  <c r="K110" i="2" s="1"/>
  <c r="V110" i="2"/>
  <c r="L110" i="2" s="1"/>
  <c r="M111" i="2"/>
  <c r="C111" i="2" s="1"/>
  <c r="N111" i="2"/>
  <c r="D111" i="2" s="1"/>
  <c r="O111" i="2"/>
  <c r="E111" i="2" s="1"/>
  <c r="P111" i="2"/>
  <c r="F111" i="2" s="1"/>
  <c r="Q111" i="2"/>
  <c r="G111" i="2" s="1"/>
  <c r="R111" i="2"/>
  <c r="H111" i="2" s="1"/>
  <c r="S111" i="2"/>
  <c r="I111" i="2" s="1"/>
  <c r="T111" i="2"/>
  <c r="J111" i="2" s="1"/>
  <c r="U111" i="2"/>
  <c r="K111" i="2" s="1"/>
  <c r="V111" i="2"/>
  <c r="L111" i="2" s="1"/>
  <c r="M112" i="2"/>
  <c r="C112" i="2" s="1"/>
  <c r="N112" i="2"/>
  <c r="D112" i="2" s="1"/>
  <c r="O112" i="2"/>
  <c r="E112" i="2" s="1"/>
  <c r="P112" i="2"/>
  <c r="F112" i="2" s="1"/>
  <c r="Q112" i="2"/>
  <c r="G112" i="2" s="1"/>
  <c r="R112" i="2"/>
  <c r="H112" i="2" s="1"/>
  <c r="S112" i="2"/>
  <c r="I112" i="2" s="1"/>
  <c r="T112" i="2"/>
  <c r="J112" i="2" s="1"/>
  <c r="U112" i="2"/>
  <c r="K112" i="2" s="1"/>
  <c r="V112" i="2"/>
  <c r="L112" i="2" s="1"/>
  <c r="M113" i="2"/>
  <c r="C113" i="2" s="1"/>
  <c r="N113" i="2"/>
  <c r="D113" i="2" s="1"/>
  <c r="O113" i="2"/>
  <c r="E113" i="2" s="1"/>
  <c r="P113" i="2"/>
  <c r="F113" i="2" s="1"/>
  <c r="Q113" i="2"/>
  <c r="G113" i="2" s="1"/>
  <c r="R113" i="2"/>
  <c r="H113" i="2" s="1"/>
  <c r="S113" i="2"/>
  <c r="I113" i="2" s="1"/>
  <c r="T113" i="2"/>
  <c r="J113" i="2" s="1"/>
  <c r="U113" i="2"/>
  <c r="K113" i="2" s="1"/>
  <c r="V113" i="2"/>
  <c r="L113" i="2" s="1"/>
  <c r="M114" i="2"/>
  <c r="C114" i="2" s="1"/>
  <c r="N114" i="2"/>
  <c r="D114" i="2" s="1"/>
  <c r="O114" i="2"/>
  <c r="E114" i="2" s="1"/>
  <c r="P114" i="2"/>
  <c r="F114" i="2" s="1"/>
  <c r="Q114" i="2"/>
  <c r="G114" i="2" s="1"/>
  <c r="R114" i="2"/>
  <c r="H114" i="2" s="1"/>
  <c r="S114" i="2"/>
  <c r="I114" i="2" s="1"/>
  <c r="T114" i="2"/>
  <c r="J114" i="2" s="1"/>
  <c r="U114" i="2"/>
  <c r="K114" i="2" s="1"/>
  <c r="V114" i="2"/>
  <c r="L114" i="2" s="1"/>
  <c r="M115" i="2"/>
  <c r="C115" i="2" s="1"/>
  <c r="N115" i="2"/>
  <c r="D115" i="2" s="1"/>
  <c r="O115" i="2"/>
  <c r="E115" i="2" s="1"/>
  <c r="P115" i="2"/>
  <c r="F115" i="2" s="1"/>
  <c r="Q115" i="2"/>
  <c r="G115" i="2" s="1"/>
  <c r="R115" i="2"/>
  <c r="H115" i="2" s="1"/>
  <c r="S115" i="2"/>
  <c r="I115" i="2" s="1"/>
  <c r="T115" i="2"/>
  <c r="J115" i="2" s="1"/>
  <c r="U115" i="2"/>
  <c r="K115" i="2" s="1"/>
  <c r="V115" i="2"/>
  <c r="L115" i="2" s="1"/>
  <c r="M116" i="2"/>
  <c r="C116" i="2" s="1"/>
  <c r="N116" i="2"/>
  <c r="D116" i="2" s="1"/>
  <c r="O116" i="2"/>
  <c r="P116" i="2"/>
  <c r="F116" i="2" s="1"/>
  <c r="Q116" i="2"/>
  <c r="G116" i="2" s="1"/>
  <c r="R116" i="2"/>
  <c r="H116" i="2" s="1"/>
  <c r="S116" i="2"/>
  <c r="I116" i="2" s="1"/>
  <c r="T116" i="2"/>
  <c r="J116" i="2" s="1"/>
  <c r="U116" i="2"/>
  <c r="K116" i="2" s="1"/>
  <c r="V116" i="2"/>
  <c r="L116" i="2" s="1"/>
  <c r="M117" i="2"/>
  <c r="C117" i="2" s="1"/>
  <c r="N117" i="2"/>
  <c r="D117" i="2" s="1"/>
  <c r="O117" i="2"/>
  <c r="E117" i="2" s="1"/>
  <c r="P117" i="2"/>
  <c r="F117" i="2" s="1"/>
  <c r="Q117" i="2"/>
  <c r="G117" i="2" s="1"/>
  <c r="R117" i="2"/>
  <c r="H117" i="2" s="1"/>
  <c r="S117" i="2"/>
  <c r="I117" i="2" s="1"/>
  <c r="T117" i="2"/>
  <c r="J117" i="2" s="1"/>
  <c r="U117" i="2"/>
  <c r="K117" i="2" s="1"/>
  <c r="V117" i="2"/>
  <c r="L117" i="2" s="1"/>
  <c r="M118" i="2"/>
  <c r="C118" i="2" s="1"/>
  <c r="N118" i="2"/>
  <c r="D118" i="2" s="1"/>
  <c r="O118" i="2"/>
  <c r="E118" i="2" s="1"/>
  <c r="P118" i="2"/>
  <c r="F118" i="2" s="1"/>
  <c r="Q118" i="2"/>
  <c r="G118" i="2" s="1"/>
  <c r="R118" i="2"/>
  <c r="H118" i="2" s="1"/>
  <c r="S118" i="2"/>
  <c r="I118" i="2" s="1"/>
  <c r="T118" i="2"/>
  <c r="J118" i="2" s="1"/>
  <c r="U118" i="2"/>
  <c r="K118" i="2" s="1"/>
  <c r="V118" i="2"/>
  <c r="L118" i="2" s="1"/>
  <c r="M119" i="2"/>
  <c r="C119" i="2" s="1"/>
  <c r="N119" i="2"/>
  <c r="D119" i="2" s="1"/>
  <c r="O119" i="2"/>
  <c r="E119" i="2" s="1"/>
  <c r="P119" i="2"/>
  <c r="F119" i="2" s="1"/>
  <c r="Q119" i="2"/>
  <c r="G119" i="2" s="1"/>
  <c r="R119" i="2"/>
  <c r="H119" i="2" s="1"/>
  <c r="S119" i="2"/>
  <c r="I119" i="2" s="1"/>
  <c r="T119" i="2"/>
  <c r="J119" i="2" s="1"/>
  <c r="U119" i="2"/>
  <c r="K119" i="2" s="1"/>
  <c r="V119" i="2"/>
  <c r="L119" i="2" s="1"/>
  <c r="M120" i="2"/>
  <c r="C120" i="2" s="1"/>
  <c r="N120" i="2"/>
  <c r="D120" i="2" s="1"/>
  <c r="O120" i="2"/>
  <c r="E120" i="2" s="1"/>
  <c r="P120" i="2"/>
  <c r="F120" i="2" s="1"/>
  <c r="Q120" i="2"/>
  <c r="G120" i="2" s="1"/>
  <c r="R120" i="2"/>
  <c r="H120" i="2" s="1"/>
  <c r="S120" i="2"/>
  <c r="I120" i="2" s="1"/>
  <c r="T120" i="2"/>
  <c r="J120" i="2" s="1"/>
  <c r="U120" i="2"/>
  <c r="K120" i="2" s="1"/>
  <c r="V120" i="2"/>
  <c r="L120" i="2" s="1"/>
  <c r="M121" i="2"/>
  <c r="C121" i="2" s="1"/>
  <c r="N121" i="2"/>
  <c r="D121" i="2" s="1"/>
  <c r="O121" i="2"/>
  <c r="E121" i="2" s="1"/>
  <c r="P121" i="2"/>
  <c r="F121" i="2" s="1"/>
  <c r="Q121" i="2"/>
  <c r="G121" i="2" s="1"/>
  <c r="R121" i="2"/>
  <c r="H121" i="2" s="1"/>
  <c r="S121" i="2"/>
  <c r="I121" i="2" s="1"/>
  <c r="T121" i="2"/>
  <c r="J121" i="2" s="1"/>
  <c r="U121" i="2"/>
  <c r="K121" i="2" s="1"/>
  <c r="V121" i="2"/>
  <c r="L121" i="2" s="1"/>
  <c r="M122" i="2"/>
  <c r="C122" i="2" s="1"/>
  <c r="N122" i="2"/>
  <c r="D122" i="2" s="1"/>
  <c r="O122" i="2"/>
  <c r="E122" i="2" s="1"/>
  <c r="P122" i="2"/>
  <c r="F122" i="2" s="1"/>
  <c r="Q122" i="2"/>
  <c r="G122" i="2" s="1"/>
  <c r="R122" i="2"/>
  <c r="H122" i="2" s="1"/>
  <c r="S122" i="2"/>
  <c r="I122" i="2" s="1"/>
  <c r="T122" i="2"/>
  <c r="J122" i="2" s="1"/>
  <c r="U122" i="2"/>
  <c r="K122" i="2" s="1"/>
  <c r="V122" i="2"/>
  <c r="L122" i="2" s="1"/>
  <c r="M123" i="2"/>
  <c r="C123" i="2" s="1"/>
  <c r="N123" i="2"/>
  <c r="D123" i="2" s="1"/>
  <c r="O123" i="2"/>
  <c r="E123" i="2" s="1"/>
  <c r="P123" i="2"/>
  <c r="F123" i="2" s="1"/>
  <c r="Q123" i="2"/>
  <c r="G123" i="2" s="1"/>
  <c r="R123" i="2"/>
  <c r="H123" i="2" s="1"/>
  <c r="S123" i="2"/>
  <c r="I123" i="2" s="1"/>
  <c r="T123" i="2"/>
  <c r="J123" i="2" s="1"/>
  <c r="U123" i="2"/>
  <c r="K123" i="2" s="1"/>
  <c r="V123" i="2"/>
  <c r="L123" i="2" s="1"/>
  <c r="M124" i="2"/>
  <c r="C124" i="2" s="1"/>
  <c r="N124" i="2"/>
  <c r="D124" i="2" s="1"/>
  <c r="O124" i="2"/>
  <c r="E124" i="2" s="1"/>
  <c r="P124" i="2"/>
  <c r="F124" i="2" s="1"/>
  <c r="Q124" i="2"/>
  <c r="G124" i="2" s="1"/>
  <c r="R124" i="2"/>
  <c r="H124" i="2" s="1"/>
  <c r="S124" i="2"/>
  <c r="I124" i="2" s="1"/>
  <c r="T124" i="2"/>
  <c r="J124" i="2" s="1"/>
  <c r="U124" i="2"/>
  <c r="K124" i="2" s="1"/>
  <c r="V124" i="2"/>
  <c r="L124" i="2" s="1"/>
  <c r="M125" i="2"/>
  <c r="C125" i="2" s="1"/>
  <c r="N125" i="2"/>
  <c r="D125" i="2" s="1"/>
  <c r="O125" i="2"/>
  <c r="E125" i="2" s="1"/>
  <c r="P125" i="2"/>
  <c r="F125" i="2" s="1"/>
  <c r="Q125" i="2"/>
  <c r="G125" i="2" s="1"/>
  <c r="R125" i="2"/>
  <c r="H125" i="2" s="1"/>
  <c r="S125" i="2"/>
  <c r="I125" i="2" s="1"/>
  <c r="T125" i="2"/>
  <c r="J125" i="2" s="1"/>
  <c r="U125" i="2"/>
  <c r="K125" i="2" s="1"/>
  <c r="V125" i="2"/>
  <c r="L125" i="2" s="1"/>
  <c r="M126" i="2"/>
  <c r="C126" i="2" s="1"/>
  <c r="N126" i="2"/>
  <c r="D126" i="2" s="1"/>
  <c r="O126" i="2"/>
  <c r="E126" i="2" s="1"/>
  <c r="P126" i="2"/>
  <c r="F126" i="2" s="1"/>
  <c r="Q126" i="2"/>
  <c r="G126" i="2" s="1"/>
  <c r="R126" i="2"/>
  <c r="H126" i="2" s="1"/>
  <c r="S126" i="2"/>
  <c r="I126" i="2" s="1"/>
  <c r="T126" i="2"/>
  <c r="J126" i="2" s="1"/>
  <c r="U126" i="2"/>
  <c r="K126" i="2" s="1"/>
  <c r="V126" i="2"/>
  <c r="L126" i="2" s="1"/>
  <c r="M127" i="2"/>
  <c r="C127" i="2" s="1"/>
  <c r="N127" i="2"/>
  <c r="D127" i="2" s="1"/>
  <c r="O127" i="2"/>
  <c r="E127" i="2" s="1"/>
  <c r="P127" i="2"/>
  <c r="F127" i="2" s="1"/>
  <c r="Q127" i="2"/>
  <c r="G127" i="2" s="1"/>
  <c r="R127" i="2"/>
  <c r="H127" i="2" s="1"/>
  <c r="S127" i="2"/>
  <c r="I127" i="2" s="1"/>
  <c r="T127" i="2"/>
  <c r="J127" i="2" s="1"/>
  <c r="U127" i="2"/>
  <c r="K127" i="2" s="1"/>
  <c r="V127" i="2"/>
  <c r="L127" i="2" s="1"/>
  <c r="M128" i="2"/>
  <c r="C128" i="2" s="1"/>
  <c r="N128" i="2"/>
  <c r="D128" i="2" s="1"/>
  <c r="O128" i="2"/>
  <c r="E128" i="2" s="1"/>
  <c r="P128" i="2"/>
  <c r="F128" i="2" s="1"/>
  <c r="Q128" i="2"/>
  <c r="G128" i="2" s="1"/>
  <c r="R128" i="2"/>
  <c r="H128" i="2" s="1"/>
  <c r="S128" i="2"/>
  <c r="I128" i="2" s="1"/>
  <c r="T128" i="2"/>
  <c r="J128" i="2" s="1"/>
  <c r="U128" i="2"/>
  <c r="K128" i="2" s="1"/>
  <c r="V128" i="2"/>
  <c r="L128" i="2" s="1"/>
  <c r="M129" i="2"/>
  <c r="C129" i="2" s="1"/>
  <c r="N129" i="2"/>
  <c r="D129" i="2" s="1"/>
  <c r="O129" i="2"/>
  <c r="E129" i="2" s="1"/>
  <c r="P129" i="2"/>
  <c r="F129" i="2" s="1"/>
  <c r="Q129" i="2"/>
  <c r="G129" i="2" s="1"/>
  <c r="R129" i="2"/>
  <c r="H129" i="2" s="1"/>
  <c r="S129" i="2"/>
  <c r="I129" i="2" s="1"/>
  <c r="T129" i="2"/>
  <c r="J129" i="2" s="1"/>
  <c r="U129" i="2"/>
  <c r="K129" i="2" s="1"/>
  <c r="V129" i="2"/>
  <c r="L129" i="2" s="1"/>
  <c r="M130" i="2"/>
  <c r="C130" i="2" s="1"/>
  <c r="N130" i="2"/>
  <c r="D130" i="2" s="1"/>
  <c r="O130" i="2"/>
  <c r="E130" i="2" s="1"/>
  <c r="P130" i="2"/>
  <c r="F130" i="2" s="1"/>
  <c r="Q130" i="2"/>
  <c r="G130" i="2" s="1"/>
  <c r="R130" i="2"/>
  <c r="H130" i="2" s="1"/>
  <c r="S130" i="2"/>
  <c r="I130" i="2" s="1"/>
  <c r="T130" i="2"/>
  <c r="J130" i="2" s="1"/>
  <c r="U130" i="2"/>
  <c r="K130" i="2" s="1"/>
  <c r="V130" i="2"/>
  <c r="L130" i="2" s="1"/>
  <c r="M131" i="2"/>
  <c r="C131" i="2" s="1"/>
  <c r="N131" i="2"/>
  <c r="D131" i="2" s="1"/>
  <c r="O131" i="2"/>
  <c r="E131" i="2" s="1"/>
  <c r="P131" i="2"/>
  <c r="F131" i="2" s="1"/>
  <c r="Q131" i="2"/>
  <c r="G131" i="2" s="1"/>
  <c r="R131" i="2"/>
  <c r="H131" i="2" s="1"/>
  <c r="S131" i="2"/>
  <c r="I131" i="2" s="1"/>
  <c r="T131" i="2"/>
  <c r="J131" i="2" s="1"/>
  <c r="U131" i="2"/>
  <c r="K131" i="2" s="1"/>
  <c r="V131" i="2"/>
  <c r="L131" i="2" s="1"/>
  <c r="M132" i="2"/>
  <c r="C132" i="2" s="1"/>
  <c r="N132" i="2"/>
  <c r="D132" i="2" s="1"/>
  <c r="O132" i="2"/>
  <c r="E132" i="2" s="1"/>
  <c r="P132" i="2"/>
  <c r="F132" i="2" s="1"/>
  <c r="Q132" i="2"/>
  <c r="G132" i="2" s="1"/>
  <c r="R132" i="2"/>
  <c r="H132" i="2" s="1"/>
  <c r="S132" i="2"/>
  <c r="I132" i="2" s="1"/>
  <c r="T132" i="2"/>
  <c r="J132" i="2" s="1"/>
  <c r="U132" i="2"/>
  <c r="K132" i="2" s="1"/>
  <c r="V132" i="2"/>
  <c r="L132" i="2" s="1"/>
  <c r="M133" i="2"/>
  <c r="C133" i="2" s="1"/>
  <c r="N133" i="2"/>
  <c r="D133" i="2" s="1"/>
  <c r="O133" i="2"/>
  <c r="E133" i="2" s="1"/>
  <c r="P133" i="2"/>
  <c r="F133" i="2" s="1"/>
  <c r="Q133" i="2"/>
  <c r="G133" i="2" s="1"/>
  <c r="R133" i="2"/>
  <c r="H133" i="2" s="1"/>
  <c r="S133" i="2"/>
  <c r="I133" i="2" s="1"/>
  <c r="T133" i="2"/>
  <c r="J133" i="2" s="1"/>
  <c r="U133" i="2"/>
  <c r="K133" i="2" s="1"/>
  <c r="V133" i="2"/>
  <c r="L133" i="2" s="1"/>
  <c r="M134" i="2"/>
  <c r="C134" i="2" s="1"/>
  <c r="N134" i="2"/>
  <c r="D134" i="2" s="1"/>
  <c r="O134" i="2"/>
  <c r="E134" i="2" s="1"/>
  <c r="P134" i="2"/>
  <c r="F134" i="2" s="1"/>
  <c r="Q134" i="2"/>
  <c r="G134" i="2" s="1"/>
  <c r="R134" i="2"/>
  <c r="H134" i="2" s="1"/>
  <c r="S134" i="2"/>
  <c r="I134" i="2" s="1"/>
  <c r="T134" i="2"/>
  <c r="J134" i="2" s="1"/>
  <c r="U134" i="2"/>
  <c r="K134" i="2" s="1"/>
  <c r="V134" i="2"/>
  <c r="L134" i="2" s="1"/>
  <c r="M135" i="2"/>
  <c r="C135" i="2" s="1"/>
  <c r="N135" i="2"/>
  <c r="D135" i="2" s="1"/>
  <c r="O135" i="2"/>
  <c r="E135" i="2" s="1"/>
  <c r="P135" i="2"/>
  <c r="F135" i="2" s="1"/>
  <c r="Q135" i="2"/>
  <c r="G135" i="2" s="1"/>
  <c r="R135" i="2"/>
  <c r="H135" i="2" s="1"/>
  <c r="S135" i="2"/>
  <c r="I135" i="2" s="1"/>
  <c r="T135" i="2"/>
  <c r="J135" i="2" s="1"/>
  <c r="U135" i="2"/>
  <c r="K135" i="2" s="1"/>
  <c r="V135" i="2"/>
  <c r="L135" i="2" s="1"/>
  <c r="M136" i="2"/>
  <c r="C136" i="2" s="1"/>
  <c r="N136" i="2"/>
  <c r="D136" i="2" s="1"/>
  <c r="O136" i="2"/>
  <c r="E136" i="2" s="1"/>
  <c r="P136" i="2"/>
  <c r="F136" i="2" s="1"/>
  <c r="Q136" i="2"/>
  <c r="G136" i="2" s="1"/>
  <c r="R136" i="2"/>
  <c r="H136" i="2" s="1"/>
  <c r="S136" i="2"/>
  <c r="I136" i="2" s="1"/>
  <c r="T136" i="2"/>
  <c r="J136" i="2" s="1"/>
  <c r="U136" i="2"/>
  <c r="K136" i="2" s="1"/>
  <c r="V136" i="2"/>
  <c r="L136" i="2" s="1"/>
  <c r="M137" i="2"/>
  <c r="C137" i="2" s="1"/>
  <c r="N137" i="2"/>
  <c r="D137" i="2" s="1"/>
  <c r="O137" i="2"/>
  <c r="E137" i="2" s="1"/>
  <c r="P137" i="2"/>
  <c r="F137" i="2" s="1"/>
  <c r="Q137" i="2"/>
  <c r="G137" i="2" s="1"/>
  <c r="R137" i="2"/>
  <c r="H137" i="2" s="1"/>
  <c r="S137" i="2"/>
  <c r="I137" i="2" s="1"/>
  <c r="T137" i="2"/>
  <c r="J137" i="2" s="1"/>
  <c r="U137" i="2"/>
  <c r="K137" i="2" s="1"/>
  <c r="V137" i="2"/>
  <c r="L137" i="2" s="1"/>
  <c r="M138" i="2"/>
  <c r="C138" i="2" s="1"/>
  <c r="N138" i="2"/>
  <c r="D138" i="2" s="1"/>
  <c r="O138" i="2"/>
  <c r="E138" i="2" s="1"/>
  <c r="P138" i="2"/>
  <c r="F138" i="2" s="1"/>
  <c r="Q138" i="2"/>
  <c r="G138" i="2" s="1"/>
  <c r="R138" i="2"/>
  <c r="H138" i="2" s="1"/>
  <c r="S138" i="2"/>
  <c r="I138" i="2" s="1"/>
  <c r="T138" i="2"/>
  <c r="J138" i="2" s="1"/>
  <c r="U138" i="2"/>
  <c r="K138" i="2" s="1"/>
  <c r="V138" i="2"/>
  <c r="L138" i="2" s="1"/>
  <c r="M139" i="2"/>
  <c r="C139" i="2" s="1"/>
  <c r="N139" i="2"/>
  <c r="D139" i="2" s="1"/>
  <c r="O139" i="2"/>
  <c r="E139" i="2" s="1"/>
  <c r="P139" i="2"/>
  <c r="F139" i="2" s="1"/>
  <c r="Q139" i="2"/>
  <c r="G139" i="2" s="1"/>
  <c r="R139" i="2"/>
  <c r="H139" i="2" s="1"/>
  <c r="S139" i="2"/>
  <c r="I139" i="2" s="1"/>
  <c r="T139" i="2"/>
  <c r="J139" i="2" s="1"/>
  <c r="U139" i="2"/>
  <c r="K139" i="2" s="1"/>
  <c r="V139" i="2"/>
  <c r="L139" i="2" s="1"/>
  <c r="M140" i="2"/>
  <c r="C140" i="2" s="1"/>
  <c r="N140" i="2"/>
  <c r="D140" i="2" s="1"/>
  <c r="O140" i="2"/>
  <c r="E140" i="2" s="1"/>
  <c r="P140" i="2"/>
  <c r="F140" i="2" s="1"/>
  <c r="Q140" i="2"/>
  <c r="G140" i="2" s="1"/>
  <c r="R140" i="2"/>
  <c r="H140" i="2" s="1"/>
  <c r="S140" i="2"/>
  <c r="I140" i="2" s="1"/>
  <c r="T140" i="2"/>
  <c r="J140" i="2" s="1"/>
  <c r="U140" i="2"/>
  <c r="K140" i="2" s="1"/>
  <c r="V140" i="2"/>
  <c r="L140" i="2" s="1"/>
  <c r="M141" i="2"/>
  <c r="N141" i="2"/>
  <c r="D141" i="2" s="1"/>
  <c r="O141" i="2"/>
  <c r="E141" i="2" s="1"/>
  <c r="P141" i="2"/>
  <c r="F141" i="2" s="1"/>
  <c r="Q141" i="2"/>
  <c r="G141" i="2" s="1"/>
  <c r="R141" i="2"/>
  <c r="H141" i="2" s="1"/>
  <c r="S141" i="2"/>
  <c r="I141" i="2" s="1"/>
  <c r="T141" i="2"/>
  <c r="J141" i="2" s="1"/>
  <c r="U141" i="2"/>
  <c r="K141" i="2" s="1"/>
  <c r="V141" i="2"/>
  <c r="L141" i="2" s="1"/>
  <c r="M142" i="2"/>
  <c r="C142" i="2" s="1"/>
  <c r="N142" i="2"/>
  <c r="D142" i="2" s="1"/>
  <c r="O142" i="2"/>
  <c r="E142" i="2" s="1"/>
  <c r="P142" i="2"/>
  <c r="F142" i="2" s="1"/>
  <c r="Q142" i="2"/>
  <c r="G142" i="2" s="1"/>
  <c r="R142" i="2"/>
  <c r="H142" i="2" s="1"/>
  <c r="S142" i="2"/>
  <c r="I142" i="2" s="1"/>
  <c r="T142" i="2"/>
  <c r="J142" i="2" s="1"/>
  <c r="U142" i="2"/>
  <c r="K142" i="2" s="1"/>
  <c r="V142" i="2"/>
  <c r="L142" i="2" s="1"/>
  <c r="M143" i="2"/>
  <c r="C143" i="2" s="1"/>
  <c r="N143" i="2"/>
  <c r="D143" i="2" s="1"/>
  <c r="O143" i="2"/>
  <c r="E143" i="2" s="1"/>
  <c r="P143" i="2"/>
  <c r="F143" i="2" s="1"/>
  <c r="Q143" i="2"/>
  <c r="G143" i="2" s="1"/>
  <c r="R143" i="2"/>
  <c r="H143" i="2" s="1"/>
  <c r="S143" i="2"/>
  <c r="I143" i="2" s="1"/>
  <c r="T143" i="2"/>
  <c r="J143" i="2" s="1"/>
  <c r="U143" i="2"/>
  <c r="K143" i="2" s="1"/>
  <c r="V143" i="2"/>
  <c r="L143" i="2" s="1"/>
  <c r="M144" i="2"/>
  <c r="C144" i="2" s="1"/>
  <c r="N144" i="2"/>
  <c r="D144" i="2" s="1"/>
  <c r="O144" i="2"/>
  <c r="E144" i="2" s="1"/>
  <c r="P144" i="2"/>
  <c r="F144" i="2" s="1"/>
  <c r="Q144" i="2"/>
  <c r="G144" i="2" s="1"/>
  <c r="R144" i="2"/>
  <c r="H144" i="2" s="1"/>
  <c r="S144" i="2"/>
  <c r="I144" i="2" s="1"/>
  <c r="T144" i="2"/>
  <c r="J144" i="2" s="1"/>
  <c r="U144" i="2"/>
  <c r="K144" i="2" s="1"/>
  <c r="V144" i="2"/>
  <c r="L144" i="2" s="1"/>
  <c r="M145" i="2"/>
  <c r="C145" i="2" s="1"/>
  <c r="N145" i="2"/>
  <c r="D145" i="2" s="1"/>
  <c r="O145" i="2"/>
  <c r="E145" i="2" s="1"/>
  <c r="P145" i="2"/>
  <c r="F145" i="2" s="1"/>
  <c r="Q145" i="2"/>
  <c r="G145" i="2" s="1"/>
  <c r="R145" i="2"/>
  <c r="H145" i="2" s="1"/>
  <c r="S145" i="2"/>
  <c r="I145" i="2" s="1"/>
  <c r="T145" i="2"/>
  <c r="J145" i="2" s="1"/>
  <c r="U145" i="2"/>
  <c r="K145" i="2" s="1"/>
  <c r="V145" i="2"/>
  <c r="L145" i="2" s="1"/>
  <c r="M146" i="2"/>
  <c r="C146" i="2" s="1"/>
  <c r="N146" i="2"/>
  <c r="D146" i="2" s="1"/>
  <c r="O146" i="2"/>
  <c r="E146" i="2" s="1"/>
  <c r="P146" i="2"/>
  <c r="F146" i="2" s="1"/>
  <c r="Q146" i="2"/>
  <c r="G146" i="2" s="1"/>
  <c r="R146" i="2"/>
  <c r="H146" i="2" s="1"/>
  <c r="S146" i="2"/>
  <c r="I146" i="2" s="1"/>
  <c r="T146" i="2"/>
  <c r="J146" i="2" s="1"/>
  <c r="U146" i="2"/>
  <c r="K146" i="2" s="1"/>
  <c r="V146" i="2"/>
  <c r="L146" i="2" s="1"/>
  <c r="M147" i="2"/>
  <c r="C147" i="2" s="1"/>
  <c r="N147" i="2"/>
  <c r="D147" i="2" s="1"/>
  <c r="O147" i="2"/>
  <c r="E147" i="2" s="1"/>
  <c r="P147" i="2"/>
  <c r="F147" i="2" s="1"/>
  <c r="Q147" i="2"/>
  <c r="G147" i="2" s="1"/>
  <c r="R147" i="2"/>
  <c r="H147" i="2" s="1"/>
  <c r="S147" i="2"/>
  <c r="I147" i="2" s="1"/>
  <c r="T147" i="2"/>
  <c r="J147" i="2" s="1"/>
  <c r="U147" i="2"/>
  <c r="K147" i="2" s="1"/>
  <c r="V147" i="2"/>
  <c r="L147" i="2" s="1"/>
  <c r="M148" i="2"/>
  <c r="C148" i="2" s="1"/>
  <c r="N148" i="2"/>
  <c r="D148" i="2" s="1"/>
  <c r="O148" i="2"/>
  <c r="E148" i="2" s="1"/>
  <c r="P148" i="2"/>
  <c r="F148" i="2" s="1"/>
  <c r="Q148" i="2"/>
  <c r="G148" i="2" s="1"/>
  <c r="R148" i="2"/>
  <c r="H148" i="2" s="1"/>
  <c r="S148" i="2"/>
  <c r="I148" i="2" s="1"/>
  <c r="T148" i="2"/>
  <c r="J148" i="2" s="1"/>
  <c r="U148" i="2"/>
  <c r="K148" i="2" s="1"/>
  <c r="V148" i="2"/>
  <c r="L148" i="2" s="1"/>
  <c r="M149" i="2"/>
  <c r="C149" i="2" s="1"/>
  <c r="N149" i="2"/>
  <c r="D149" i="2" s="1"/>
  <c r="O149" i="2"/>
  <c r="E149" i="2" s="1"/>
  <c r="P149" i="2"/>
  <c r="F149" i="2" s="1"/>
  <c r="Q149" i="2"/>
  <c r="G149" i="2" s="1"/>
  <c r="R149" i="2"/>
  <c r="H149" i="2" s="1"/>
  <c r="S149" i="2"/>
  <c r="I149" i="2" s="1"/>
  <c r="T149" i="2"/>
  <c r="J149" i="2" s="1"/>
  <c r="U149" i="2"/>
  <c r="K149" i="2" s="1"/>
  <c r="V149" i="2"/>
  <c r="L149" i="2" s="1"/>
  <c r="M150" i="2"/>
  <c r="C150" i="2" s="1"/>
  <c r="N150" i="2"/>
  <c r="D150" i="2" s="1"/>
  <c r="O150" i="2"/>
  <c r="E150" i="2" s="1"/>
  <c r="P150" i="2"/>
  <c r="F150" i="2" s="1"/>
  <c r="Q150" i="2"/>
  <c r="G150" i="2" s="1"/>
  <c r="R150" i="2"/>
  <c r="H150" i="2" s="1"/>
  <c r="S150" i="2"/>
  <c r="I150" i="2" s="1"/>
  <c r="T150" i="2"/>
  <c r="J150" i="2" s="1"/>
  <c r="U150" i="2"/>
  <c r="K150" i="2" s="1"/>
  <c r="V150" i="2"/>
  <c r="L150" i="2" s="1"/>
  <c r="M151" i="2"/>
  <c r="C151" i="2" s="1"/>
  <c r="N151" i="2"/>
  <c r="D151" i="2" s="1"/>
  <c r="O151" i="2"/>
  <c r="E151" i="2" s="1"/>
  <c r="P151" i="2"/>
  <c r="F151" i="2" s="1"/>
  <c r="Q151" i="2"/>
  <c r="G151" i="2" s="1"/>
  <c r="R151" i="2"/>
  <c r="H151" i="2" s="1"/>
  <c r="S151" i="2"/>
  <c r="I151" i="2" s="1"/>
  <c r="T151" i="2"/>
  <c r="J151" i="2" s="1"/>
  <c r="U151" i="2"/>
  <c r="K151" i="2" s="1"/>
  <c r="V151" i="2"/>
  <c r="L151" i="2" s="1"/>
  <c r="M152" i="2"/>
  <c r="C152" i="2" s="1"/>
  <c r="N152" i="2"/>
  <c r="D152" i="2" s="1"/>
  <c r="O152" i="2"/>
  <c r="E152" i="2" s="1"/>
  <c r="P152" i="2"/>
  <c r="F152" i="2" s="1"/>
  <c r="Q152" i="2"/>
  <c r="G152" i="2" s="1"/>
  <c r="R152" i="2"/>
  <c r="H152" i="2" s="1"/>
  <c r="S152" i="2"/>
  <c r="I152" i="2" s="1"/>
  <c r="T152" i="2"/>
  <c r="J152" i="2" s="1"/>
  <c r="U152" i="2"/>
  <c r="K152" i="2" s="1"/>
  <c r="V152" i="2"/>
  <c r="L152" i="2" s="1"/>
  <c r="M153" i="2"/>
  <c r="C153" i="2" s="1"/>
  <c r="N153" i="2"/>
  <c r="D153" i="2" s="1"/>
  <c r="O153" i="2"/>
  <c r="E153" i="2" s="1"/>
  <c r="P153" i="2"/>
  <c r="F153" i="2" s="1"/>
  <c r="Q153" i="2"/>
  <c r="G153" i="2" s="1"/>
  <c r="R153" i="2"/>
  <c r="H153" i="2" s="1"/>
  <c r="S153" i="2"/>
  <c r="I153" i="2" s="1"/>
  <c r="T153" i="2"/>
  <c r="J153" i="2" s="1"/>
  <c r="U153" i="2"/>
  <c r="K153" i="2" s="1"/>
  <c r="V153" i="2"/>
  <c r="L153" i="2" s="1"/>
  <c r="M154" i="2"/>
  <c r="C154" i="2" s="1"/>
  <c r="N154" i="2"/>
  <c r="D154" i="2" s="1"/>
  <c r="O154" i="2"/>
  <c r="E154" i="2" s="1"/>
  <c r="P154" i="2"/>
  <c r="F154" i="2" s="1"/>
  <c r="Q154" i="2"/>
  <c r="G154" i="2" s="1"/>
  <c r="R154" i="2"/>
  <c r="H154" i="2" s="1"/>
  <c r="S154" i="2"/>
  <c r="I154" i="2" s="1"/>
  <c r="T154" i="2"/>
  <c r="J154" i="2" s="1"/>
  <c r="U154" i="2"/>
  <c r="K154" i="2" s="1"/>
  <c r="V154" i="2"/>
  <c r="L154" i="2" s="1"/>
  <c r="M155" i="2"/>
  <c r="C155" i="2" s="1"/>
  <c r="N155" i="2"/>
  <c r="D155" i="2" s="1"/>
  <c r="O155" i="2"/>
  <c r="E155" i="2" s="1"/>
  <c r="P155" i="2"/>
  <c r="F155" i="2" s="1"/>
  <c r="Q155" i="2"/>
  <c r="G155" i="2" s="1"/>
  <c r="R155" i="2"/>
  <c r="H155" i="2" s="1"/>
  <c r="S155" i="2"/>
  <c r="I155" i="2" s="1"/>
  <c r="T155" i="2"/>
  <c r="J155" i="2" s="1"/>
  <c r="U155" i="2"/>
  <c r="K155" i="2" s="1"/>
  <c r="V155" i="2"/>
  <c r="L155" i="2" s="1"/>
  <c r="M156" i="2"/>
  <c r="C156" i="2" s="1"/>
  <c r="N156" i="2"/>
  <c r="D156" i="2" s="1"/>
  <c r="O156" i="2"/>
  <c r="E156" i="2" s="1"/>
  <c r="P156" i="2"/>
  <c r="F156" i="2" s="1"/>
  <c r="Q156" i="2"/>
  <c r="G156" i="2" s="1"/>
  <c r="R156" i="2"/>
  <c r="H156" i="2" s="1"/>
  <c r="S156" i="2"/>
  <c r="I156" i="2" s="1"/>
  <c r="T156" i="2"/>
  <c r="J156" i="2" s="1"/>
  <c r="U156" i="2"/>
  <c r="K156" i="2" s="1"/>
  <c r="V156" i="2"/>
  <c r="L156" i="2" s="1"/>
  <c r="M157" i="2"/>
  <c r="C157" i="2" s="1"/>
  <c r="N157" i="2"/>
  <c r="D157" i="2" s="1"/>
  <c r="O157" i="2"/>
  <c r="E157" i="2" s="1"/>
  <c r="P157" i="2"/>
  <c r="F157" i="2" s="1"/>
  <c r="Q157" i="2"/>
  <c r="G157" i="2" s="1"/>
  <c r="R157" i="2"/>
  <c r="H157" i="2" s="1"/>
  <c r="S157" i="2"/>
  <c r="I157" i="2" s="1"/>
  <c r="T157" i="2"/>
  <c r="J157" i="2" s="1"/>
  <c r="U157" i="2"/>
  <c r="K157" i="2" s="1"/>
  <c r="V157" i="2"/>
  <c r="L157" i="2" s="1"/>
  <c r="M158" i="2"/>
  <c r="C158" i="2" s="1"/>
  <c r="N158" i="2"/>
  <c r="D158" i="2" s="1"/>
  <c r="O158" i="2"/>
  <c r="E158" i="2" s="1"/>
  <c r="P158" i="2"/>
  <c r="F158" i="2" s="1"/>
  <c r="Q158" i="2"/>
  <c r="G158" i="2" s="1"/>
  <c r="R158" i="2"/>
  <c r="H158" i="2" s="1"/>
  <c r="S158" i="2"/>
  <c r="I158" i="2" s="1"/>
  <c r="T158" i="2"/>
  <c r="J158" i="2" s="1"/>
  <c r="U158" i="2"/>
  <c r="K158" i="2" s="1"/>
  <c r="V158" i="2"/>
  <c r="L158" i="2" s="1"/>
  <c r="M159" i="2"/>
  <c r="C159" i="2" s="1"/>
  <c r="N159" i="2"/>
  <c r="D159" i="2" s="1"/>
  <c r="O159" i="2"/>
  <c r="E159" i="2" s="1"/>
  <c r="P159" i="2"/>
  <c r="F159" i="2" s="1"/>
  <c r="Q159" i="2"/>
  <c r="G159" i="2" s="1"/>
  <c r="R159" i="2"/>
  <c r="H159" i="2" s="1"/>
  <c r="S159" i="2"/>
  <c r="I159" i="2" s="1"/>
  <c r="T159" i="2"/>
  <c r="J159" i="2" s="1"/>
  <c r="U159" i="2"/>
  <c r="K159" i="2" s="1"/>
  <c r="V159" i="2"/>
  <c r="L159" i="2" s="1"/>
  <c r="M160" i="2"/>
  <c r="C160" i="2" s="1"/>
  <c r="N160" i="2"/>
  <c r="D160" i="2" s="1"/>
  <c r="O160" i="2"/>
  <c r="E160" i="2" s="1"/>
  <c r="P160" i="2"/>
  <c r="F160" i="2" s="1"/>
  <c r="Q160" i="2"/>
  <c r="G160" i="2" s="1"/>
  <c r="R160" i="2"/>
  <c r="H160" i="2" s="1"/>
  <c r="S160" i="2"/>
  <c r="I160" i="2" s="1"/>
  <c r="T160" i="2"/>
  <c r="J160" i="2" s="1"/>
  <c r="U160" i="2"/>
  <c r="K160" i="2" s="1"/>
  <c r="V160" i="2"/>
  <c r="L160" i="2" s="1"/>
  <c r="M161" i="2"/>
  <c r="C161" i="2" s="1"/>
  <c r="N161" i="2"/>
  <c r="D161" i="2" s="1"/>
  <c r="O161" i="2"/>
  <c r="E161" i="2" s="1"/>
  <c r="P161" i="2"/>
  <c r="F161" i="2" s="1"/>
  <c r="Q161" i="2"/>
  <c r="G161" i="2" s="1"/>
  <c r="R161" i="2"/>
  <c r="H161" i="2" s="1"/>
  <c r="S161" i="2"/>
  <c r="I161" i="2" s="1"/>
  <c r="T161" i="2"/>
  <c r="J161" i="2" s="1"/>
  <c r="U161" i="2"/>
  <c r="K161" i="2" s="1"/>
  <c r="V161" i="2"/>
  <c r="L161" i="2" s="1"/>
  <c r="M162" i="2"/>
  <c r="C162" i="2" s="1"/>
  <c r="N162" i="2"/>
  <c r="D162" i="2" s="1"/>
  <c r="O162" i="2"/>
  <c r="E162" i="2" s="1"/>
  <c r="P162" i="2"/>
  <c r="F162" i="2" s="1"/>
  <c r="Q162" i="2"/>
  <c r="G162" i="2" s="1"/>
  <c r="R162" i="2"/>
  <c r="H162" i="2" s="1"/>
  <c r="S162" i="2"/>
  <c r="I162" i="2" s="1"/>
  <c r="T162" i="2"/>
  <c r="J162" i="2" s="1"/>
  <c r="U162" i="2"/>
  <c r="K162" i="2" s="1"/>
  <c r="V162" i="2"/>
  <c r="L162" i="2" s="1"/>
  <c r="M163" i="2"/>
  <c r="C163" i="2" s="1"/>
  <c r="N163" i="2"/>
  <c r="D163" i="2" s="1"/>
  <c r="O163" i="2"/>
  <c r="E163" i="2" s="1"/>
  <c r="P163" i="2"/>
  <c r="F163" i="2" s="1"/>
  <c r="Q163" i="2"/>
  <c r="G163" i="2" s="1"/>
  <c r="R163" i="2"/>
  <c r="H163" i="2" s="1"/>
  <c r="S163" i="2"/>
  <c r="I163" i="2" s="1"/>
  <c r="T163" i="2"/>
  <c r="J163" i="2" s="1"/>
  <c r="U163" i="2"/>
  <c r="K163" i="2" s="1"/>
  <c r="V163" i="2"/>
  <c r="L163" i="2" s="1"/>
  <c r="M164" i="2"/>
  <c r="C164" i="2" s="1"/>
  <c r="N164" i="2"/>
  <c r="D164" i="2" s="1"/>
  <c r="O164" i="2"/>
  <c r="E164" i="2" s="1"/>
  <c r="P164" i="2"/>
  <c r="F164" i="2" s="1"/>
  <c r="Q164" i="2"/>
  <c r="G164" i="2" s="1"/>
  <c r="R164" i="2"/>
  <c r="H164" i="2" s="1"/>
  <c r="S164" i="2"/>
  <c r="I164" i="2" s="1"/>
  <c r="T164" i="2"/>
  <c r="J164" i="2" s="1"/>
  <c r="U164" i="2"/>
  <c r="K164" i="2" s="1"/>
  <c r="V164" i="2"/>
  <c r="L164" i="2" s="1"/>
  <c r="M165" i="2"/>
  <c r="C165" i="2" s="1"/>
  <c r="N165" i="2"/>
  <c r="D165" i="2" s="1"/>
  <c r="O165" i="2"/>
  <c r="E165" i="2" s="1"/>
  <c r="P165" i="2"/>
  <c r="F165" i="2" s="1"/>
  <c r="Q165" i="2"/>
  <c r="G165" i="2" s="1"/>
  <c r="R165" i="2"/>
  <c r="H165" i="2" s="1"/>
  <c r="S165" i="2"/>
  <c r="I165" i="2" s="1"/>
  <c r="T165" i="2"/>
  <c r="J165" i="2" s="1"/>
  <c r="U165" i="2"/>
  <c r="K165" i="2" s="1"/>
  <c r="V165" i="2"/>
  <c r="L165" i="2" s="1"/>
  <c r="M166" i="2"/>
  <c r="C166" i="2" s="1"/>
  <c r="N166" i="2"/>
  <c r="D166" i="2" s="1"/>
  <c r="O166" i="2"/>
  <c r="E166" i="2" s="1"/>
  <c r="P166" i="2"/>
  <c r="F166" i="2" s="1"/>
  <c r="Q166" i="2"/>
  <c r="G166" i="2" s="1"/>
  <c r="R166" i="2"/>
  <c r="H166" i="2" s="1"/>
  <c r="S166" i="2"/>
  <c r="I166" i="2" s="1"/>
  <c r="T166" i="2"/>
  <c r="J166" i="2" s="1"/>
  <c r="U166" i="2"/>
  <c r="K166" i="2" s="1"/>
  <c r="V166" i="2"/>
  <c r="L166" i="2" s="1"/>
  <c r="M167" i="2"/>
  <c r="C167" i="2" s="1"/>
  <c r="N167" i="2"/>
  <c r="D167" i="2" s="1"/>
  <c r="O167" i="2"/>
  <c r="E167" i="2" s="1"/>
  <c r="P167" i="2"/>
  <c r="F167" i="2" s="1"/>
  <c r="Q167" i="2"/>
  <c r="G167" i="2" s="1"/>
  <c r="R167" i="2"/>
  <c r="H167" i="2" s="1"/>
  <c r="S167" i="2"/>
  <c r="I167" i="2" s="1"/>
  <c r="T167" i="2"/>
  <c r="J167" i="2" s="1"/>
  <c r="U167" i="2"/>
  <c r="K167" i="2" s="1"/>
  <c r="V167" i="2"/>
  <c r="L167" i="2" s="1"/>
  <c r="M168" i="2"/>
  <c r="C168" i="2" s="1"/>
  <c r="N168" i="2"/>
  <c r="D168" i="2" s="1"/>
  <c r="O168" i="2"/>
  <c r="E168" i="2" s="1"/>
  <c r="P168" i="2"/>
  <c r="F168" i="2" s="1"/>
  <c r="Q168" i="2"/>
  <c r="G168" i="2" s="1"/>
  <c r="R168" i="2"/>
  <c r="H168" i="2" s="1"/>
  <c r="S168" i="2"/>
  <c r="I168" i="2" s="1"/>
  <c r="T168" i="2"/>
  <c r="J168" i="2" s="1"/>
  <c r="U168" i="2"/>
  <c r="K168" i="2" s="1"/>
  <c r="V168" i="2"/>
  <c r="L168" i="2" s="1"/>
  <c r="M169" i="2"/>
  <c r="C169" i="2" s="1"/>
  <c r="N169" i="2"/>
  <c r="D169" i="2" s="1"/>
  <c r="O169" i="2"/>
  <c r="E169" i="2" s="1"/>
  <c r="P169" i="2"/>
  <c r="F169" i="2" s="1"/>
  <c r="Q169" i="2"/>
  <c r="G169" i="2" s="1"/>
  <c r="R169" i="2"/>
  <c r="H169" i="2" s="1"/>
  <c r="S169" i="2"/>
  <c r="I169" i="2" s="1"/>
  <c r="T169" i="2"/>
  <c r="J169" i="2" s="1"/>
  <c r="U169" i="2"/>
  <c r="K169" i="2" s="1"/>
  <c r="V169" i="2"/>
  <c r="L169" i="2" s="1"/>
  <c r="M170" i="2"/>
  <c r="C170" i="2" s="1"/>
  <c r="N170" i="2"/>
  <c r="D170" i="2" s="1"/>
  <c r="O170" i="2"/>
  <c r="E170" i="2" s="1"/>
  <c r="P170" i="2"/>
  <c r="F170" i="2" s="1"/>
  <c r="Q170" i="2"/>
  <c r="G170" i="2" s="1"/>
  <c r="R170" i="2"/>
  <c r="H170" i="2" s="1"/>
  <c r="S170" i="2"/>
  <c r="I170" i="2" s="1"/>
  <c r="T170" i="2"/>
  <c r="J170" i="2" s="1"/>
  <c r="U170" i="2"/>
  <c r="K170" i="2" s="1"/>
  <c r="V170" i="2"/>
  <c r="L170" i="2" s="1"/>
  <c r="M171" i="2"/>
  <c r="C171" i="2" s="1"/>
  <c r="N171" i="2"/>
  <c r="D171" i="2" s="1"/>
  <c r="O171" i="2"/>
  <c r="E171" i="2" s="1"/>
  <c r="P171" i="2"/>
  <c r="F171" i="2" s="1"/>
  <c r="Q171" i="2"/>
  <c r="G171" i="2" s="1"/>
  <c r="R171" i="2"/>
  <c r="H171" i="2" s="1"/>
  <c r="S171" i="2"/>
  <c r="I171" i="2" s="1"/>
  <c r="T171" i="2"/>
  <c r="J171" i="2" s="1"/>
  <c r="U171" i="2"/>
  <c r="K171" i="2" s="1"/>
  <c r="V171" i="2"/>
  <c r="L171" i="2" s="1"/>
  <c r="M172" i="2"/>
  <c r="C172" i="2" s="1"/>
  <c r="N172" i="2"/>
  <c r="D172" i="2" s="1"/>
  <c r="O172" i="2"/>
  <c r="E172" i="2" s="1"/>
  <c r="P172" i="2"/>
  <c r="F172" i="2" s="1"/>
  <c r="Q172" i="2"/>
  <c r="G172" i="2" s="1"/>
  <c r="R172" i="2"/>
  <c r="H172" i="2" s="1"/>
  <c r="S172" i="2"/>
  <c r="I172" i="2" s="1"/>
  <c r="T172" i="2"/>
  <c r="J172" i="2" s="1"/>
  <c r="U172" i="2"/>
  <c r="K172" i="2" s="1"/>
  <c r="V172" i="2"/>
  <c r="L172" i="2" s="1"/>
  <c r="M173" i="2"/>
  <c r="C173" i="2" s="1"/>
  <c r="N173" i="2"/>
  <c r="D173" i="2" s="1"/>
  <c r="O173" i="2"/>
  <c r="E173" i="2" s="1"/>
  <c r="P173" i="2"/>
  <c r="F173" i="2" s="1"/>
  <c r="Q173" i="2"/>
  <c r="G173" i="2" s="1"/>
  <c r="R173" i="2"/>
  <c r="H173" i="2" s="1"/>
  <c r="S173" i="2"/>
  <c r="I173" i="2" s="1"/>
  <c r="T173" i="2"/>
  <c r="J173" i="2" s="1"/>
  <c r="U173" i="2"/>
  <c r="K173" i="2" s="1"/>
  <c r="V173" i="2"/>
  <c r="L173" i="2" s="1"/>
  <c r="M174" i="2"/>
  <c r="C174" i="2" s="1"/>
  <c r="N174" i="2"/>
  <c r="D174" i="2" s="1"/>
  <c r="O174" i="2"/>
  <c r="E174" i="2" s="1"/>
  <c r="P174" i="2"/>
  <c r="F174" i="2" s="1"/>
  <c r="Q174" i="2"/>
  <c r="G174" i="2" s="1"/>
  <c r="R174" i="2"/>
  <c r="H174" i="2" s="1"/>
  <c r="S174" i="2"/>
  <c r="I174" i="2" s="1"/>
  <c r="T174" i="2"/>
  <c r="J174" i="2" s="1"/>
  <c r="U174" i="2"/>
  <c r="K174" i="2" s="1"/>
  <c r="V174" i="2"/>
  <c r="L174" i="2" s="1"/>
  <c r="M175" i="2"/>
  <c r="C175" i="2" s="1"/>
  <c r="N175" i="2"/>
  <c r="D175" i="2" s="1"/>
  <c r="O175" i="2"/>
  <c r="E175" i="2" s="1"/>
  <c r="P175" i="2"/>
  <c r="F175" i="2" s="1"/>
  <c r="Q175" i="2"/>
  <c r="G175" i="2" s="1"/>
  <c r="R175" i="2"/>
  <c r="H175" i="2" s="1"/>
  <c r="S175" i="2"/>
  <c r="I175" i="2" s="1"/>
  <c r="T175" i="2"/>
  <c r="J175" i="2" s="1"/>
  <c r="U175" i="2"/>
  <c r="K175" i="2" s="1"/>
  <c r="V175" i="2"/>
  <c r="L175" i="2" s="1"/>
  <c r="M176" i="2"/>
  <c r="C176" i="2" s="1"/>
  <c r="N176" i="2"/>
  <c r="D176" i="2" s="1"/>
  <c r="O176" i="2"/>
  <c r="E176" i="2" s="1"/>
  <c r="P176" i="2"/>
  <c r="F176" i="2" s="1"/>
  <c r="Q176" i="2"/>
  <c r="G176" i="2" s="1"/>
  <c r="R176" i="2"/>
  <c r="H176" i="2" s="1"/>
  <c r="S176" i="2"/>
  <c r="I176" i="2" s="1"/>
  <c r="T176" i="2"/>
  <c r="J176" i="2" s="1"/>
  <c r="U176" i="2"/>
  <c r="K176" i="2" s="1"/>
  <c r="V176" i="2"/>
  <c r="L176" i="2" s="1"/>
  <c r="M177" i="2"/>
  <c r="C177" i="2" s="1"/>
  <c r="N177" i="2"/>
  <c r="D177" i="2" s="1"/>
  <c r="O177" i="2"/>
  <c r="E177" i="2" s="1"/>
  <c r="P177" i="2"/>
  <c r="F177" i="2" s="1"/>
  <c r="Q177" i="2"/>
  <c r="G177" i="2" s="1"/>
  <c r="R177" i="2"/>
  <c r="H177" i="2" s="1"/>
  <c r="S177" i="2"/>
  <c r="I177" i="2" s="1"/>
  <c r="T177" i="2"/>
  <c r="J177" i="2" s="1"/>
  <c r="U177" i="2"/>
  <c r="K177" i="2" s="1"/>
  <c r="V177" i="2"/>
  <c r="L177" i="2" s="1"/>
  <c r="M178" i="2"/>
  <c r="C178" i="2" s="1"/>
  <c r="N178" i="2"/>
  <c r="D178" i="2" s="1"/>
  <c r="O178" i="2"/>
  <c r="E178" i="2" s="1"/>
  <c r="P178" i="2"/>
  <c r="F178" i="2" s="1"/>
  <c r="Q178" i="2"/>
  <c r="G178" i="2" s="1"/>
  <c r="R178" i="2"/>
  <c r="H178" i="2" s="1"/>
  <c r="S178" i="2"/>
  <c r="I178" i="2" s="1"/>
  <c r="T178" i="2"/>
  <c r="J178" i="2" s="1"/>
  <c r="U178" i="2"/>
  <c r="K178" i="2" s="1"/>
  <c r="V178" i="2"/>
  <c r="L178" i="2" s="1"/>
  <c r="M179" i="2"/>
  <c r="C179" i="2" s="1"/>
  <c r="N179" i="2"/>
  <c r="D179" i="2" s="1"/>
  <c r="O179" i="2"/>
  <c r="E179" i="2" s="1"/>
  <c r="P179" i="2"/>
  <c r="F179" i="2" s="1"/>
  <c r="Q179" i="2"/>
  <c r="G179" i="2" s="1"/>
  <c r="R179" i="2"/>
  <c r="H179" i="2" s="1"/>
  <c r="S179" i="2"/>
  <c r="I179" i="2" s="1"/>
  <c r="T179" i="2"/>
  <c r="J179" i="2" s="1"/>
  <c r="U179" i="2"/>
  <c r="K179" i="2" s="1"/>
  <c r="V179" i="2"/>
  <c r="L179" i="2" s="1"/>
  <c r="M180" i="2"/>
  <c r="C180" i="2" s="1"/>
  <c r="N180" i="2"/>
  <c r="D180" i="2" s="1"/>
  <c r="O180" i="2"/>
  <c r="E180" i="2" s="1"/>
  <c r="P180" i="2"/>
  <c r="F180" i="2" s="1"/>
  <c r="Q180" i="2"/>
  <c r="G180" i="2" s="1"/>
  <c r="R180" i="2"/>
  <c r="H180" i="2" s="1"/>
  <c r="S180" i="2"/>
  <c r="I180" i="2" s="1"/>
  <c r="T180" i="2"/>
  <c r="J180" i="2" s="1"/>
  <c r="U180" i="2"/>
  <c r="K180" i="2" s="1"/>
  <c r="V180" i="2"/>
  <c r="L180" i="2" s="1"/>
  <c r="M181" i="2"/>
  <c r="C181" i="2" s="1"/>
  <c r="N181" i="2"/>
  <c r="D181" i="2" s="1"/>
  <c r="O181" i="2"/>
  <c r="E181" i="2" s="1"/>
  <c r="P181" i="2"/>
  <c r="F181" i="2" s="1"/>
  <c r="Q181" i="2"/>
  <c r="G181" i="2" s="1"/>
  <c r="R181" i="2"/>
  <c r="H181" i="2" s="1"/>
  <c r="S181" i="2"/>
  <c r="I181" i="2" s="1"/>
  <c r="T181" i="2"/>
  <c r="J181" i="2" s="1"/>
  <c r="U181" i="2"/>
  <c r="K181" i="2" s="1"/>
  <c r="V181" i="2"/>
  <c r="L181" i="2" s="1"/>
  <c r="M182" i="2"/>
  <c r="C182" i="2" s="1"/>
  <c r="N182" i="2"/>
  <c r="D182" i="2" s="1"/>
  <c r="O182" i="2"/>
  <c r="E182" i="2" s="1"/>
  <c r="P182" i="2"/>
  <c r="F182" i="2" s="1"/>
  <c r="Q182" i="2"/>
  <c r="G182" i="2" s="1"/>
  <c r="R182" i="2"/>
  <c r="H182" i="2" s="1"/>
  <c r="S182" i="2"/>
  <c r="I182" i="2" s="1"/>
  <c r="T182" i="2"/>
  <c r="J182" i="2" s="1"/>
  <c r="U182" i="2"/>
  <c r="K182" i="2" s="1"/>
  <c r="V182" i="2"/>
  <c r="L182" i="2" s="1"/>
  <c r="M183" i="2"/>
  <c r="C183" i="2" s="1"/>
  <c r="N183" i="2"/>
  <c r="D183" i="2" s="1"/>
  <c r="O183" i="2"/>
  <c r="E183" i="2" s="1"/>
  <c r="P183" i="2"/>
  <c r="F183" i="2" s="1"/>
  <c r="Q183" i="2"/>
  <c r="G183" i="2" s="1"/>
  <c r="R183" i="2"/>
  <c r="H183" i="2" s="1"/>
  <c r="S183" i="2"/>
  <c r="I183" i="2" s="1"/>
  <c r="T183" i="2"/>
  <c r="J183" i="2" s="1"/>
  <c r="U183" i="2"/>
  <c r="K183" i="2" s="1"/>
  <c r="V183" i="2"/>
  <c r="L183" i="2" s="1"/>
  <c r="M184" i="2"/>
  <c r="C184" i="2" s="1"/>
  <c r="N184" i="2"/>
  <c r="D184" i="2" s="1"/>
  <c r="O184" i="2"/>
  <c r="E184" i="2" s="1"/>
  <c r="P184" i="2"/>
  <c r="F184" i="2" s="1"/>
  <c r="Q184" i="2"/>
  <c r="G184" i="2" s="1"/>
  <c r="R184" i="2"/>
  <c r="H184" i="2" s="1"/>
  <c r="S184" i="2"/>
  <c r="I184" i="2" s="1"/>
  <c r="T184" i="2"/>
  <c r="J184" i="2" s="1"/>
  <c r="U184" i="2"/>
  <c r="K184" i="2" s="1"/>
  <c r="V184" i="2"/>
  <c r="L184" i="2" s="1"/>
  <c r="M185" i="2"/>
  <c r="C185" i="2" s="1"/>
  <c r="N185" i="2"/>
  <c r="D185" i="2" s="1"/>
  <c r="O185" i="2"/>
  <c r="E185" i="2" s="1"/>
  <c r="P185" i="2"/>
  <c r="F185" i="2" s="1"/>
  <c r="Q185" i="2"/>
  <c r="G185" i="2" s="1"/>
  <c r="R185" i="2"/>
  <c r="H185" i="2" s="1"/>
  <c r="S185" i="2"/>
  <c r="I185" i="2" s="1"/>
  <c r="T185" i="2"/>
  <c r="J185" i="2" s="1"/>
  <c r="U185" i="2"/>
  <c r="K185" i="2" s="1"/>
  <c r="V185" i="2"/>
  <c r="L185" i="2" s="1"/>
  <c r="M186" i="2"/>
  <c r="C186" i="2" s="1"/>
  <c r="N186" i="2"/>
  <c r="D186" i="2" s="1"/>
  <c r="O186" i="2"/>
  <c r="E186" i="2" s="1"/>
  <c r="P186" i="2"/>
  <c r="F186" i="2" s="1"/>
  <c r="Q186" i="2"/>
  <c r="G186" i="2" s="1"/>
  <c r="R186" i="2"/>
  <c r="H186" i="2" s="1"/>
  <c r="S186" i="2"/>
  <c r="I186" i="2" s="1"/>
  <c r="T186" i="2"/>
  <c r="J186" i="2" s="1"/>
  <c r="U186" i="2"/>
  <c r="K186" i="2" s="1"/>
  <c r="V186" i="2"/>
  <c r="L186" i="2" s="1"/>
  <c r="M187" i="2"/>
  <c r="C187" i="2" s="1"/>
  <c r="N187" i="2"/>
  <c r="D187" i="2" s="1"/>
  <c r="O187" i="2"/>
  <c r="E187" i="2" s="1"/>
  <c r="P187" i="2"/>
  <c r="F187" i="2" s="1"/>
  <c r="Q187" i="2"/>
  <c r="G187" i="2" s="1"/>
  <c r="R187" i="2"/>
  <c r="H187" i="2" s="1"/>
  <c r="S187" i="2"/>
  <c r="I187" i="2" s="1"/>
  <c r="T187" i="2"/>
  <c r="J187" i="2" s="1"/>
  <c r="U187" i="2"/>
  <c r="K187" i="2" s="1"/>
  <c r="V187" i="2"/>
  <c r="L187" i="2" s="1"/>
  <c r="M188" i="2"/>
  <c r="C188" i="2" s="1"/>
  <c r="N188" i="2"/>
  <c r="D188" i="2" s="1"/>
  <c r="O188" i="2"/>
  <c r="E188" i="2" s="1"/>
  <c r="P188" i="2"/>
  <c r="F188" i="2" s="1"/>
  <c r="Q188" i="2"/>
  <c r="G188" i="2" s="1"/>
  <c r="R188" i="2"/>
  <c r="H188" i="2" s="1"/>
  <c r="S188" i="2"/>
  <c r="I188" i="2" s="1"/>
  <c r="T188" i="2"/>
  <c r="J188" i="2" s="1"/>
  <c r="U188" i="2"/>
  <c r="K188" i="2" s="1"/>
  <c r="V188" i="2"/>
  <c r="L188" i="2" s="1"/>
  <c r="M189" i="2"/>
  <c r="C189" i="2" s="1"/>
  <c r="N189" i="2"/>
  <c r="D189" i="2" s="1"/>
  <c r="O189" i="2"/>
  <c r="E189" i="2" s="1"/>
  <c r="P189" i="2"/>
  <c r="F189" i="2" s="1"/>
  <c r="Q189" i="2"/>
  <c r="G189" i="2" s="1"/>
  <c r="R189" i="2"/>
  <c r="H189" i="2" s="1"/>
  <c r="S189" i="2"/>
  <c r="I189" i="2" s="1"/>
  <c r="T189" i="2"/>
  <c r="J189" i="2" s="1"/>
  <c r="U189" i="2"/>
  <c r="K189" i="2" s="1"/>
  <c r="V189" i="2"/>
  <c r="L189" i="2" s="1"/>
  <c r="M190" i="2"/>
  <c r="C190" i="2" s="1"/>
  <c r="N190" i="2"/>
  <c r="D190" i="2" s="1"/>
  <c r="O190" i="2"/>
  <c r="E190" i="2" s="1"/>
  <c r="P190" i="2"/>
  <c r="F190" i="2" s="1"/>
  <c r="Q190" i="2"/>
  <c r="G190" i="2" s="1"/>
  <c r="R190" i="2"/>
  <c r="H190" i="2" s="1"/>
  <c r="S190" i="2"/>
  <c r="I190" i="2" s="1"/>
  <c r="T190" i="2"/>
  <c r="J190" i="2" s="1"/>
  <c r="U190" i="2"/>
  <c r="K190" i="2" s="1"/>
  <c r="V190" i="2"/>
  <c r="L190" i="2" s="1"/>
  <c r="M191" i="2"/>
  <c r="C191" i="2" s="1"/>
  <c r="N191" i="2"/>
  <c r="D191" i="2" s="1"/>
  <c r="O191" i="2"/>
  <c r="E191" i="2" s="1"/>
  <c r="P191" i="2"/>
  <c r="F191" i="2" s="1"/>
  <c r="Q191" i="2"/>
  <c r="G191" i="2" s="1"/>
  <c r="R191" i="2"/>
  <c r="H191" i="2" s="1"/>
  <c r="S191" i="2"/>
  <c r="I191" i="2" s="1"/>
  <c r="T191" i="2"/>
  <c r="J191" i="2" s="1"/>
  <c r="U191" i="2"/>
  <c r="K191" i="2" s="1"/>
  <c r="V191" i="2"/>
  <c r="L191" i="2" s="1"/>
  <c r="M192" i="2"/>
  <c r="C192" i="2" s="1"/>
  <c r="N192" i="2"/>
  <c r="D192" i="2" s="1"/>
  <c r="O192" i="2"/>
  <c r="E192" i="2" s="1"/>
  <c r="P192" i="2"/>
  <c r="F192" i="2" s="1"/>
  <c r="Q192" i="2"/>
  <c r="G192" i="2" s="1"/>
  <c r="R192" i="2"/>
  <c r="H192" i="2" s="1"/>
  <c r="S192" i="2"/>
  <c r="I192" i="2" s="1"/>
  <c r="T192" i="2"/>
  <c r="J192" i="2" s="1"/>
  <c r="U192" i="2"/>
  <c r="K192" i="2" s="1"/>
  <c r="V192" i="2"/>
  <c r="L192" i="2" s="1"/>
  <c r="M193" i="2"/>
  <c r="C193" i="2" s="1"/>
  <c r="N193" i="2"/>
  <c r="D193" i="2" s="1"/>
  <c r="O193" i="2"/>
  <c r="E193" i="2" s="1"/>
  <c r="P193" i="2"/>
  <c r="F193" i="2" s="1"/>
  <c r="Q193" i="2"/>
  <c r="G193" i="2" s="1"/>
  <c r="R193" i="2"/>
  <c r="H193" i="2" s="1"/>
  <c r="S193" i="2"/>
  <c r="I193" i="2" s="1"/>
  <c r="T193" i="2"/>
  <c r="J193" i="2" s="1"/>
  <c r="U193" i="2"/>
  <c r="K193" i="2" s="1"/>
  <c r="V193" i="2"/>
  <c r="L193" i="2" s="1"/>
  <c r="M194" i="2"/>
  <c r="C194" i="2" s="1"/>
  <c r="N194" i="2"/>
  <c r="D194" i="2" s="1"/>
  <c r="O194" i="2"/>
  <c r="E194" i="2" s="1"/>
  <c r="P194" i="2"/>
  <c r="F194" i="2" s="1"/>
  <c r="Q194" i="2"/>
  <c r="G194" i="2" s="1"/>
  <c r="R194" i="2"/>
  <c r="H194" i="2" s="1"/>
  <c r="S194" i="2"/>
  <c r="I194" i="2" s="1"/>
  <c r="T194" i="2"/>
  <c r="J194" i="2" s="1"/>
  <c r="U194" i="2"/>
  <c r="K194" i="2" s="1"/>
  <c r="V194" i="2"/>
  <c r="L194" i="2" s="1"/>
  <c r="M195" i="2"/>
  <c r="C195" i="2" s="1"/>
  <c r="N195" i="2"/>
  <c r="D195" i="2" s="1"/>
  <c r="O195" i="2"/>
  <c r="E195" i="2" s="1"/>
  <c r="P195" i="2"/>
  <c r="F195" i="2" s="1"/>
  <c r="Q195" i="2"/>
  <c r="G195" i="2" s="1"/>
  <c r="R195" i="2"/>
  <c r="H195" i="2" s="1"/>
  <c r="S195" i="2"/>
  <c r="I195" i="2" s="1"/>
  <c r="T195" i="2"/>
  <c r="J195" i="2" s="1"/>
  <c r="U195" i="2"/>
  <c r="K195" i="2" s="1"/>
  <c r="V195" i="2"/>
  <c r="L195" i="2" s="1"/>
  <c r="M196" i="2"/>
  <c r="C196" i="2" s="1"/>
  <c r="N196" i="2"/>
  <c r="D196" i="2" s="1"/>
  <c r="O196" i="2"/>
  <c r="E196" i="2" s="1"/>
  <c r="P196" i="2"/>
  <c r="F196" i="2" s="1"/>
  <c r="Q196" i="2"/>
  <c r="G196" i="2" s="1"/>
  <c r="R196" i="2"/>
  <c r="H196" i="2" s="1"/>
  <c r="S196" i="2"/>
  <c r="I196" i="2" s="1"/>
  <c r="T196" i="2"/>
  <c r="J196" i="2" s="1"/>
  <c r="U196" i="2"/>
  <c r="K196" i="2" s="1"/>
  <c r="V196" i="2"/>
  <c r="L196" i="2" s="1"/>
  <c r="M197" i="2"/>
  <c r="C197" i="2" s="1"/>
  <c r="N197" i="2"/>
  <c r="D197" i="2" s="1"/>
  <c r="O197" i="2"/>
  <c r="E197" i="2" s="1"/>
  <c r="P197" i="2"/>
  <c r="F197" i="2" s="1"/>
  <c r="Q197" i="2"/>
  <c r="G197" i="2" s="1"/>
  <c r="R197" i="2"/>
  <c r="H197" i="2" s="1"/>
  <c r="S197" i="2"/>
  <c r="I197" i="2" s="1"/>
  <c r="T197" i="2"/>
  <c r="J197" i="2" s="1"/>
  <c r="U197" i="2"/>
  <c r="K197" i="2" s="1"/>
  <c r="V197" i="2"/>
  <c r="L197" i="2" s="1"/>
  <c r="M198" i="2"/>
  <c r="C198" i="2" s="1"/>
  <c r="N198" i="2"/>
  <c r="D198" i="2" s="1"/>
  <c r="O198" i="2"/>
  <c r="E198" i="2" s="1"/>
  <c r="P198" i="2"/>
  <c r="F198" i="2" s="1"/>
  <c r="Q198" i="2"/>
  <c r="G198" i="2" s="1"/>
  <c r="R198" i="2"/>
  <c r="H198" i="2" s="1"/>
  <c r="S198" i="2"/>
  <c r="I198" i="2" s="1"/>
  <c r="T198" i="2"/>
  <c r="J198" i="2" s="1"/>
  <c r="U198" i="2"/>
  <c r="K198" i="2" s="1"/>
  <c r="V198" i="2"/>
  <c r="L198" i="2" s="1"/>
  <c r="M199" i="2"/>
  <c r="C199" i="2" s="1"/>
  <c r="N199" i="2"/>
  <c r="D199" i="2" s="1"/>
  <c r="O199" i="2"/>
  <c r="E199" i="2" s="1"/>
  <c r="P199" i="2"/>
  <c r="F199" i="2" s="1"/>
  <c r="Q199" i="2"/>
  <c r="G199" i="2" s="1"/>
  <c r="R199" i="2"/>
  <c r="H199" i="2" s="1"/>
  <c r="S199" i="2"/>
  <c r="I199" i="2" s="1"/>
  <c r="T199" i="2"/>
  <c r="J199" i="2" s="1"/>
  <c r="U199" i="2"/>
  <c r="K199" i="2" s="1"/>
  <c r="V199" i="2"/>
  <c r="L199" i="2" s="1"/>
  <c r="M200" i="2"/>
  <c r="C200" i="2" s="1"/>
  <c r="N200" i="2"/>
  <c r="D200" i="2" s="1"/>
  <c r="O200" i="2"/>
  <c r="E200" i="2" s="1"/>
  <c r="P200" i="2"/>
  <c r="F200" i="2" s="1"/>
  <c r="Q200" i="2"/>
  <c r="G200" i="2" s="1"/>
  <c r="R200" i="2"/>
  <c r="H200" i="2" s="1"/>
  <c r="S200" i="2"/>
  <c r="I200" i="2" s="1"/>
  <c r="T200" i="2"/>
  <c r="J200" i="2" s="1"/>
  <c r="U200" i="2"/>
  <c r="K200" i="2" s="1"/>
  <c r="V200" i="2"/>
  <c r="L200" i="2" s="1"/>
  <c r="M201" i="2"/>
  <c r="C201" i="2" s="1"/>
  <c r="N201" i="2"/>
  <c r="D201" i="2" s="1"/>
  <c r="O201" i="2"/>
  <c r="E201" i="2" s="1"/>
  <c r="P201" i="2"/>
  <c r="F201" i="2" s="1"/>
  <c r="Q201" i="2"/>
  <c r="G201" i="2" s="1"/>
  <c r="R201" i="2"/>
  <c r="H201" i="2" s="1"/>
  <c r="S201" i="2"/>
  <c r="I201" i="2" s="1"/>
  <c r="T201" i="2"/>
  <c r="J201" i="2" s="1"/>
  <c r="U201" i="2"/>
  <c r="K201" i="2" s="1"/>
  <c r="V201" i="2"/>
  <c r="L201" i="2" s="1"/>
  <c r="M202" i="2"/>
  <c r="C202" i="2" s="1"/>
  <c r="N202" i="2"/>
  <c r="D202" i="2" s="1"/>
  <c r="O202" i="2"/>
  <c r="E202" i="2" s="1"/>
  <c r="P202" i="2"/>
  <c r="F202" i="2" s="1"/>
  <c r="Q202" i="2"/>
  <c r="G202" i="2" s="1"/>
  <c r="R202" i="2"/>
  <c r="H202" i="2" s="1"/>
  <c r="S202" i="2"/>
  <c r="I202" i="2" s="1"/>
  <c r="T202" i="2"/>
  <c r="J202" i="2" s="1"/>
  <c r="U202" i="2"/>
  <c r="K202" i="2" s="1"/>
  <c r="V202" i="2"/>
  <c r="L202" i="2" s="1"/>
  <c r="M203" i="2"/>
  <c r="C203" i="2" s="1"/>
  <c r="N203" i="2"/>
  <c r="D203" i="2" s="1"/>
  <c r="O203" i="2"/>
  <c r="E203" i="2" s="1"/>
  <c r="P203" i="2"/>
  <c r="F203" i="2" s="1"/>
  <c r="Q203" i="2"/>
  <c r="G203" i="2" s="1"/>
  <c r="R203" i="2"/>
  <c r="H203" i="2" s="1"/>
  <c r="S203" i="2"/>
  <c r="I203" i="2" s="1"/>
  <c r="T203" i="2"/>
  <c r="J203" i="2" s="1"/>
  <c r="U203" i="2"/>
  <c r="K203" i="2" s="1"/>
  <c r="V203" i="2"/>
  <c r="L203" i="2" s="1"/>
  <c r="M204" i="2"/>
  <c r="C204" i="2" s="1"/>
  <c r="N204" i="2"/>
  <c r="D204" i="2" s="1"/>
  <c r="O204" i="2"/>
  <c r="E204" i="2" s="1"/>
  <c r="P204" i="2"/>
  <c r="F204" i="2" s="1"/>
  <c r="Q204" i="2"/>
  <c r="G204" i="2" s="1"/>
  <c r="R204" i="2"/>
  <c r="H204" i="2" s="1"/>
  <c r="S204" i="2"/>
  <c r="I204" i="2" s="1"/>
  <c r="T204" i="2"/>
  <c r="J204" i="2" s="1"/>
  <c r="U204" i="2"/>
  <c r="K204" i="2" s="1"/>
  <c r="V204" i="2"/>
  <c r="L204" i="2" s="1"/>
  <c r="M205" i="2"/>
  <c r="C205" i="2" s="1"/>
  <c r="N205" i="2"/>
  <c r="D205" i="2" s="1"/>
  <c r="O205" i="2"/>
  <c r="E205" i="2" s="1"/>
  <c r="P205" i="2"/>
  <c r="F205" i="2" s="1"/>
  <c r="Q205" i="2"/>
  <c r="G205" i="2" s="1"/>
  <c r="R205" i="2"/>
  <c r="H205" i="2" s="1"/>
  <c r="S205" i="2"/>
  <c r="I205" i="2" s="1"/>
  <c r="T205" i="2"/>
  <c r="J205" i="2" s="1"/>
  <c r="U205" i="2"/>
  <c r="K205" i="2" s="1"/>
  <c r="V205" i="2"/>
  <c r="L205" i="2" s="1"/>
  <c r="M206" i="2"/>
  <c r="C206" i="2" s="1"/>
  <c r="N206" i="2"/>
  <c r="D206" i="2" s="1"/>
  <c r="O206" i="2"/>
  <c r="E206" i="2" s="1"/>
  <c r="P206" i="2"/>
  <c r="F206" i="2" s="1"/>
  <c r="Q206" i="2"/>
  <c r="G206" i="2" s="1"/>
  <c r="R206" i="2"/>
  <c r="H206" i="2" s="1"/>
  <c r="S206" i="2"/>
  <c r="I206" i="2" s="1"/>
  <c r="T206" i="2"/>
  <c r="J206" i="2" s="1"/>
  <c r="U206" i="2"/>
  <c r="K206" i="2" s="1"/>
  <c r="V206" i="2"/>
  <c r="L206" i="2" s="1"/>
  <c r="M207" i="2"/>
  <c r="C207" i="2" s="1"/>
  <c r="N207" i="2"/>
  <c r="D207" i="2" s="1"/>
  <c r="O207" i="2"/>
  <c r="E207" i="2" s="1"/>
  <c r="P207" i="2"/>
  <c r="F207" i="2" s="1"/>
  <c r="Q207" i="2"/>
  <c r="G207" i="2" s="1"/>
  <c r="R207" i="2"/>
  <c r="H207" i="2" s="1"/>
  <c r="S207" i="2"/>
  <c r="I207" i="2" s="1"/>
  <c r="T207" i="2"/>
  <c r="J207" i="2" s="1"/>
  <c r="U207" i="2"/>
  <c r="K207" i="2" s="1"/>
  <c r="V207" i="2"/>
  <c r="L207" i="2" s="1"/>
  <c r="M208" i="2"/>
  <c r="C208" i="2" s="1"/>
  <c r="N208" i="2"/>
  <c r="D208" i="2" s="1"/>
  <c r="O208" i="2"/>
  <c r="E208" i="2" s="1"/>
  <c r="P208" i="2"/>
  <c r="F208" i="2" s="1"/>
  <c r="Q208" i="2"/>
  <c r="G208" i="2" s="1"/>
  <c r="R208" i="2"/>
  <c r="H208" i="2" s="1"/>
  <c r="S208" i="2"/>
  <c r="I208" i="2" s="1"/>
  <c r="T208" i="2"/>
  <c r="J208" i="2" s="1"/>
  <c r="U208" i="2"/>
  <c r="K208" i="2" s="1"/>
  <c r="V208" i="2"/>
  <c r="L208" i="2" s="1"/>
  <c r="M209" i="2"/>
  <c r="C209" i="2" s="1"/>
  <c r="N209" i="2"/>
  <c r="D209" i="2" s="1"/>
  <c r="O209" i="2"/>
  <c r="E209" i="2" s="1"/>
  <c r="P209" i="2"/>
  <c r="F209" i="2" s="1"/>
  <c r="Q209" i="2"/>
  <c r="G209" i="2" s="1"/>
  <c r="R209" i="2"/>
  <c r="H209" i="2" s="1"/>
  <c r="S209" i="2"/>
  <c r="I209" i="2" s="1"/>
  <c r="T209" i="2"/>
  <c r="J209" i="2" s="1"/>
  <c r="U209" i="2"/>
  <c r="K209" i="2" s="1"/>
  <c r="V209" i="2"/>
  <c r="L209" i="2" s="1"/>
  <c r="M210" i="2"/>
  <c r="C210" i="2" s="1"/>
  <c r="N210" i="2"/>
  <c r="D210" i="2" s="1"/>
  <c r="O210" i="2"/>
  <c r="E210" i="2" s="1"/>
  <c r="P210" i="2"/>
  <c r="F210" i="2" s="1"/>
  <c r="Q210" i="2"/>
  <c r="G210" i="2" s="1"/>
  <c r="R210" i="2"/>
  <c r="H210" i="2" s="1"/>
  <c r="S210" i="2"/>
  <c r="I210" i="2" s="1"/>
  <c r="T210" i="2"/>
  <c r="J210" i="2" s="1"/>
  <c r="U210" i="2"/>
  <c r="K210" i="2" s="1"/>
  <c r="V210" i="2"/>
  <c r="L210" i="2" s="1"/>
  <c r="M211" i="2"/>
  <c r="C211" i="2" s="1"/>
  <c r="N211" i="2"/>
  <c r="D211" i="2" s="1"/>
  <c r="O211" i="2"/>
  <c r="E211" i="2" s="1"/>
  <c r="P211" i="2"/>
  <c r="F211" i="2" s="1"/>
  <c r="Q211" i="2"/>
  <c r="G211" i="2" s="1"/>
  <c r="R211" i="2"/>
  <c r="H211" i="2" s="1"/>
  <c r="S211" i="2"/>
  <c r="I211" i="2" s="1"/>
  <c r="T211" i="2"/>
  <c r="J211" i="2" s="1"/>
  <c r="U211" i="2"/>
  <c r="K211" i="2" s="1"/>
  <c r="V211" i="2"/>
  <c r="L211" i="2" s="1"/>
  <c r="M212" i="2"/>
  <c r="C212" i="2" s="1"/>
  <c r="N212" i="2"/>
  <c r="D212" i="2" s="1"/>
  <c r="O212" i="2"/>
  <c r="E212" i="2" s="1"/>
  <c r="P212" i="2"/>
  <c r="F212" i="2" s="1"/>
  <c r="Q212" i="2"/>
  <c r="G212" i="2" s="1"/>
  <c r="R212" i="2"/>
  <c r="H212" i="2" s="1"/>
  <c r="S212" i="2"/>
  <c r="I212" i="2" s="1"/>
  <c r="T212" i="2"/>
  <c r="J212" i="2" s="1"/>
  <c r="U212" i="2"/>
  <c r="K212" i="2" s="1"/>
  <c r="V212" i="2"/>
  <c r="L212" i="2" s="1"/>
  <c r="M213" i="2"/>
  <c r="C213" i="2" s="1"/>
  <c r="N213" i="2"/>
  <c r="D213" i="2" s="1"/>
  <c r="O213" i="2"/>
  <c r="E213" i="2" s="1"/>
  <c r="P213" i="2"/>
  <c r="F213" i="2" s="1"/>
  <c r="Q213" i="2"/>
  <c r="G213" i="2" s="1"/>
  <c r="R213" i="2"/>
  <c r="H213" i="2" s="1"/>
  <c r="S213" i="2"/>
  <c r="I213" i="2" s="1"/>
  <c r="T213" i="2"/>
  <c r="J213" i="2" s="1"/>
  <c r="U213" i="2"/>
  <c r="K213" i="2" s="1"/>
  <c r="V213" i="2"/>
  <c r="L213" i="2" s="1"/>
  <c r="M214" i="2"/>
  <c r="C214" i="2" s="1"/>
  <c r="N214" i="2"/>
  <c r="D214" i="2" s="1"/>
  <c r="O214" i="2"/>
  <c r="E214" i="2" s="1"/>
  <c r="P214" i="2"/>
  <c r="F214" i="2" s="1"/>
  <c r="Q214" i="2"/>
  <c r="G214" i="2" s="1"/>
  <c r="R214" i="2"/>
  <c r="H214" i="2" s="1"/>
  <c r="S214" i="2"/>
  <c r="I214" i="2" s="1"/>
  <c r="T214" i="2"/>
  <c r="J214" i="2" s="1"/>
  <c r="U214" i="2"/>
  <c r="K214" i="2" s="1"/>
  <c r="V214" i="2"/>
  <c r="L214" i="2" s="1"/>
  <c r="M215" i="2"/>
  <c r="C215" i="2" s="1"/>
  <c r="N215" i="2"/>
  <c r="D215" i="2" s="1"/>
  <c r="O215" i="2"/>
  <c r="E215" i="2" s="1"/>
  <c r="P215" i="2"/>
  <c r="F215" i="2" s="1"/>
  <c r="Q215" i="2"/>
  <c r="G215" i="2" s="1"/>
  <c r="R215" i="2"/>
  <c r="H215" i="2" s="1"/>
  <c r="S215" i="2"/>
  <c r="I215" i="2" s="1"/>
  <c r="T215" i="2"/>
  <c r="J215" i="2" s="1"/>
  <c r="U215" i="2"/>
  <c r="K215" i="2" s="1"/>
  <c r="V215" i="2"/>
  <c r="L215" i="2" s="1"/>
  <c r="M216" i="2"/>
  <c r="C216" i="2" s="1"/>
  <c r="N216" i="2"/>
  <c r="D216" i="2" s="1"/>
  <c r="O216" i="2"/>
  <c r="E216" i="2" s="1"/>
  <c r="P216" i="2"/>
  <c r="F216" i="2" s="1"/>
  <c r="Q216" i="2"/>
  <c r="G216" i="2" s="1"/>
  <c r="R216" i="2"/>
  <c r="H216" i="2" s="1"/>
  <c r="S216" i="2"/>
  <c r="I216" i="2" s="1"/>
  <c r="T216" i="2"/>
  <c r="J216" i="2" s="1"/>
  <c r="U216" i="2"/>
  <c r="K216" i="2" s="1"/>
  <c r="V216" i="2"/>
  <c r="L216" i="2" s="1"/>
  <c r="M217" i="2"/>
  <c r="C217" i="2" s="1"/>
  <c r="N217" i="2"/>
  <c r="D217" i="2" s="1"/>
  <c r="O217" i="2"/>
  <c r="E217" i="2" s="1"/>
  <c r="P217" i="2"/>
  <c r="F217" i="2" s="1"/>
  <c r="Q217" i="2"/>
  <c r="G217" i="2" s="1"/>
  <c r="R217" i="2"/>
  <c r="H217" i="2" s="1"/>
  <c r="S217" i="2"/>
  <c r="I217" i="2" s="1"/>
  <c r="T217" i="2"/>
  <c r="J217" i="2" s="1"/>
  <c r="U217" i="2"/>
  <c r="K217" i="2" s="1"/>
  <c r="V217" i="2"/>
  <c r="L217" i="2" s="1"/>
  <c r="M218" i="2"/>
  <c r="C218" i="2" s="1"/>
  <c r="N218" i="2"/>
  <c r="D218" i="2" s="1"/>
  <c r="O218" i="2"/>
  <c r="E218" i="2" s="1"/>
  <c r="P218" i="2"/>
  <c r="F218" i="2" s="1"/>
  <c r="Q218" i="2"/>
  <c r="G218" i="2" s="1"/>
  <c r="R218" i="2"/>
  <c r="H218" i="2" s="1"/>
  <c r="S218" i="2"/>
  <c r="I218" i="2" s="1"/>
  <c r="T218" i="2"/>
  <c r="J218" i="2" s="1"/>
  <c r="U218" i="2"/>
  <c r="K218" i="2" s="1"/>
  <c r="V218" i="2"/>
  <c r="L218" i="2" s="1"/>
  <c r="M219" i="2"/>
  <c r="C219" i="2" s="1"/>
  <c r="N219" i="2"/>
  <c r="D219" i="2" s="1"/>
  <c r="O219" i="2"/>
  <c r="E219" i="2" s="1"/>
  <c r="P219" i="2"/>
  <c r="F219" i="2" s="1"/>
  <c r="Q219" i="2"/>
  <c r="G219" i="2" s="1"/>
  <c r="R219" i="2"/>
  <c r="H219" i="2" s="1"/>
  <c r="S219" i="2"/>
  <c r="I219" i="2" s="1"/>
  <c r="T219" i="2"/>
  <c r="J219" i="2" s="1"/>
  <c r="U219" i="2"/>
  <c r="K219" i="2" s="1"/>
  <c r="V219" i="2"/>
  <c r="L219" i="2" s="1"/>
  <c r="M220" i="2"/>
  <c r="C220" i="2" s="1"/>
  <c r="N220" i="2"/>
  <c r="D220" i="2" s="1"/>
  <c r="O220" i="2"/>
  <c r="E220" i="2" s="1"/>
  <c r="P220" i="2"/>
  <c r="F220" i="2" s="1"/>
  <c r="Q220" i="2"/>
  <c r="G220" i="2" s="1"/>
  <c r="R220" i="2"/>
  <c r="H220" i="2" s="1"/>
  <c r="S220" i="2"/>
  <c r="I220" i="2" s="1"/>
  <c r="T220" i="2"/>
  <c r="J220" i="2" s="1"/>
  <c r="U220" i="2"/>
  <c r="K220" i="2" s="1"/>
  <c r="V220" i="2"/>
  <c r="L220" i="2" s="1"/>
  <c r="M221" i="2"/>
  <c r="C221" i="2" s="1"/>
  <c r="N221" i="2"/>
  <c r="D221" i="2" s="1"/>
  <c r="O221" i="2"/>
  <c r="E221" i="2" s="1"/>
  <c r="P221" i="2"/>
  <c r="F221" i="2" s="1"/>
  <c r="Q221" i="2"/>
  <c r="G221" i="2" s="1"/>
  <c r="R221" i="2"/>
  <c r="H221" i="2" s="1"/>
  <c r="S221" i="2"/>
  <c r="I221" i="2" s="1"/>
  <c r="T221" i="2"/>
  <c r="J221" i="2" s="1"/>
  <c r="U221" i="2"/>
  <c r="K221" i="2" s="1"/>
  <c r="V221" i="2"/>
  <c r="L221" i="2" s="1"/>
  <c r="M222" i="2"/>
  <c r="C222" i="2" s="1"/>
  <c r="N222" i="2"/>
  <c r="D222" i="2" s="1"/>
  <c r="O222" i="2"/>
  <c r="E222" i="2" s="1"/>
  <c r="P222" i="2"/>
  <c r="F222" i="2" s="1"/>
  <c r="Q222" i="2"/>
  <c r="G222" i="2" s="1"/>
  <c r="R222" i="2"/>
  <c r="H222" i="2" s="1"/>
  <c r="S222" i="2"/>
  <c r="I222" i="2" s="1"/>
  <c r="T222" i="2"/>
  <c r="J222" i="2" s="1"/>
  <c r="U222" i="2"/>
  <c r="K222" i="2" s="1"/>
  <c r="V222" i="2"/>
  <c r="L222" i="2" s="1"/>
  <c r="M223" i="2"/>
  <c r="C223" i="2" s="1"/>
  <c r="N223" i="2"/>
  <c r="D223" i="2" s="1"/>
  <c r="O223" i="2"/>
  <c r="E223" i="2" s="1"/>
  <c r="P223" i="2"/>
  <c r="F223" i="2" s="1"/>
  <c r="Q223" i="2"/>
  <c r="G223" i="2" s="1"/>
  <c r="R223" i="2"/>
  <c r="H223" i="2" s="1"/>
  <c r="S223" i="2"/>
  <c r="I223" i="2" s="1"/>
  <c r="T223" i="2"/>
  <c r="J223" i="2" s="1"/>
  <c r="U223" i="2"/>
  <c r="K223" i="2" s="1"/>
  <c r="V223" i="2"/>
  <c r="L223" i="2" s="1"/>
  <c r="M224" i="2"/>
  <c r="C224" i="2" s="1"/>
  <c r="N224" i="2"/>
  <c r="D224" i="2" s="1"/>
  <c r="O224" i="2"/>
  <c r="E224" i="2" s="1"/>
  <c r="P224" i="2"/>
  <c r="F224" i="2" s="1"/>
  <c r="Q224" i="2"/>
  <c r="G224" i="2" s="1"/>
  <c r="R224" i="2"/>
  <c r="H224" i="2" s="1"/>
  <c r="S224" i="2"/>
  <c r="I224" i="2" s="1"/>
  <c r="T224" i="2"/>
  <c r="J224" i="2" s="1"/>
  <c r="U224" i="2"/>
  <c r="K224" i="2" s="1"/>
  <c r="V224" i="2"/>
  <c r="L224" i="2" s="1"/>
  <c r="M225" i="2"/>
  <c r="C225" i="2" s="1"/>
  <c r="N225" i="2"/>
  <c r="D225" i="2" s="1"/>
  <c r="O225" i="2"/>
  <c r="E225" i="2" s="1"/>
  <c r="P225" i="2"/>
  <c r="F225" i="2" s="1"/>
  <c r="Q225" i="2"/>
  <c r="G225" i="2" s="1"/>
  <c r="R225" i="2"/>
  <c r="H225" i="2" s="1"/>
  <c r="S225" i="2"/>
  <c r="I225" i="2" s="1"/>
  <c r="T225" i="2"/>
  <c r="J225" i="2" s="1"/>
  <c r="U225" i="2"/>
  <c r="K225" i="2" s="1"/>
  <c r="V225" i="2"/>
  <c r="L225" i="2" s="1"/>
  <c r="M226" i="2"/>
  <c r="C226" i="2" s="1"/>
  <c r="N226" i="2"/>
  <c r="D226" i="2" s="1"/>
  <c r="O226" i="2"/>
  <c r="E226" i="2" s="1"/>
  <c r="P226" i="2"/>
  <c r="F226" i="2" s="1"/>
  <c r="Q226" i="2"/>
  <c r="G226" i="2" s="1"/>
  <c r="R226" i="2"/>
  <c r="H226" i="2" s="1"/>
  <c r="S226" i="2"/>
  <c r="I226" i="2" s="1"/>
  <c r="T226" i="2"/>
  <c r="J226" i="2" s="1"/>
  <c r="U226" i="2"/>
  <c r="K226" i="2" s="1"/>
  <c r="V226" i="2"/>
  <c r="L226" i="2" s="1"/>
  <c r="M227" i="2"/>
  <c r="C227" i="2" s="1"/>
  <c r="N227" i="2"/>
  <c r="D227" i="2" s="1"/>
  <c r="O227" i="2"/>
  <c r="E227" i="2" s="1"/>
  <c r="P227" i="2"/>
  <c r="F227" i="2" s="1"/>
  <c r="Q227" i="2"/>
  <c r="G227" i="2" s="1"/>
  <c r="R227" i="2"/>
  <c r="H227" i="2" s="1"/>
  <c r="S227" i="2"/>
  <c r="I227" i="2" s="1"/>
  <c r="T227" i="2"/>
  <c r="J227" i="2" s="1"/>
  <c r="U227" i="2"/>
  <c r="K227" i="2" s="1"/>
  <c r="V227" i="2"/>
  <c r="L227" i="2" s="1"/>
  <c r="M228" i="2"/>
  <c r="C228" i="2" s="1"/>
  <c r="N228" i="2"/>
  <c r="D228" i="2" s="1"/>
  <c r="O228" i="2"/>
  <c r="E228" i="2" s="1"/>
  <c r="P228" i="2"/>
  <c r="F228" i="2" s="1"/>
  <c r="Q228" i="2"/>
  <c r="G228" i="2" s="1"/>
  <c r="R228" i="2"/>
  <c r="H228" i="2" s="1"/>
  <c r="S228" i="2"/>
  <c r="I228" i="2" s="1"/>
  <c r="T228" i="2"/>
  <c r="J228" i="2" s="1"/>
  <c r="U228" i="2"/>
  <c r="K228" i="2" s="1"/>
  <c r="V228" i="2"/>
  <c r="L228" i="2" s="1"/>
  <c r="M229" i="2"/>
  <c r="C229" i="2" s="1"/>
  <c r="N229" i="2"/>
  <c r="D229" i="2" s="1"/>
  <c r="O229" i="2"/>
  <c r="E229" i="2" s="1"/>
  <c r="P229" i="2"/>
  <c r="F229" i="2" s="1"/>
  <c r="Q229" i="2"/>
  <c r="G229" i="2" s="1"/>
  <c r="R229" i="2"/>
  <c r="H229" i="2" s="1"/>
  <c r="S229" i="2"/>
  <c r="I229" i="2" s="1"/>
  <c r="T229" i="2"/>
  <c r="J229" i="2" s="1"/>
  <c r="U229" i="2"/>
  <c r="K229" i="2" s="1"/>
  <c r="V229" i="2"/>
  <c r="L229" i="2" s="1"/>
  <c r="M230" i="2"/>
  <c r="C230" i="2" s="1"/>
  <c r="N230" i="2"/>
  <c r="D230" i="2" s="1"/>
  <c r="O230" i="2"/>
  <c r="E230" i="2" s="1"/>
  <c r="P230" i="2"/>
  <c r="F230" i="2" s="1"/>
  <c r="Q230" i="2"/>
  <c r="G230" i="2" s="1"/>
  <c r="R230" i="2"/>
  <c r="H230" i="2" s="1"/>
  <c r="S230" i="2"/>
  <c r="I230" i="2" s="1"/>
  <c r="T230" i="2"/>
  <c r="J230" i="2" s="1"/>
  <c r="U230" i="2"/>
  <c r="K230" i="2" s="1"/>
  <c r="V230" i="2"/>
  <c r="L230" i="2" s="1"/>
  <c r="M231" i="2"/>
  <c r="C231" i="2" s="1"/>
  <c r="N231" i="2"/>
  <c r="D231" i="2" s="1"/>
  <c r="O231" i="2"/>
  <c r="E231" i="2" s="1"/>
  <c r="P231" i="2"/>
  <c r="F231" i="2" s="1"/>
  <c r="Q231" i="2"/>
  <c r="G231" i="2" s="1"/>
  <c r="R231" i="2"/>
  <c r="H231" i="2" s="1"/>
  <c r="S231" i="2"/>
  <c r="I231" i="2" s="1"/>
  <c r="T231" i="2"/>
  <c r="J231" i="2" s="1"/>
  <c r="U231" i="2"/>
  <c r="K231" i="2" s="1"/>
  <c r="V231" i="2"/>
  <c r="L231" i="2" s="1"/>
  <c r="M232" i="2"/>
  <c r="C232" i="2" s="1"/>
  <c r="N232" i="2"/>
  <c r="D232" i="2" s="1"/>
  <c r="O232" i="2"/>
  <c r="E232" i="2" s="1"/>
  <c r="P232" i="2"/>
  <c r="F232" i="2" s="1"/>
  <c r="Q232" i="2"/>
  <c r="G232" i="2" s="1"/>
  <c r="R232" i="2"/>
  <c r="H232" i="2" s="1"/>
  <c r="S232" i="2"/>
  <c r="I232" i="2" s="1"/>
  <c r="T232" i="2"/>
  <c r="J232" i="2" s="1"/>
  <c r="U232" i="2"/>
  <c r="K232" i="2" s="1"/>
  <c r="V232" i="2"/>
  <c r="L232" i="2" s="1"/>
  <c r="M233" i="2"/>
  <c r="C233" i="2" s="1"/>
  <c r="N233" i="2"/>
  <c r="D233" i="2" s="1"/>
  <c r="O233" i="2"/>
  <c r="E233" i="2" s="1"/>
  <c r="P233" i="2"/>
  <c r="F233" i="2" s="1"/>
  <c r="Q233" i="2"/>
  <c r="G233" i="2" s="1"/>
  <c r="R233" i="2"/>
  <c r="H233" i="2" s="1"/>
  <c r="S233" i="2"/>
  <c r="I233" i="2" s="1"/>
  <c r="T233" i="2"/>
  <c r="U233" i="2"/>
  <c r="K233" i="2" s="1"/>
  <c r="V233" i="2"/>
  <c r="L233" i="2" s="1"/>
  <c r="M234" i="2"/>
  <c r="C234" i="2" s="1"/>
  <c r="N234" i="2"/>
  <c r="D234" i="2" s="1"/>
  <c r="O234" i="2"/>
  <c r="E234" i="2" s="1"/>
  <c r="P234" i="2"/>
  <c r="F234" i="2" s="1"/>
  <c r="Q234" i="2"/>
  <c r="G234" i="2" s="1"/>
  <c r="R234" i="2"/>
  <c r="H234" i="2" s="1"/>
  <c r="S234" i="2"/>
  <c r="I234" i="2" s="1"/>
  <c r="T234" i="2"/>
  <c r="J234" i="2" s="1"/>
  <c r="U234" i="2"/>
  <c r="K234" i="2" s="1"/>
  <c r="V234" i="2"/>
  <c r="L234" i="2" s="1"/>
  <c r="M235" i="2"/>
  <c r="C235" i="2" s="1"/>
  <c r="N235" i="2"/>
  <c r="D235" i="2" s="1"/>
  <c r="O235" i="2"/>
  <c r="E235" i="2" s="1"/>
  <c r="P235" i="2"/>
  <c r="F235" i="2" s="1"/>
  <c r="Q235" i="2"/>
  <c r="G235" i="2" s="1"/>
  <c r="R235" i="2"/>
  <c r="H235" i="2" s="1"/>
  <c r="S235" i="2"/>
  <c r="I235" i="2" s="1"/>
  <c r="T235" i="2"/>
  <c r="J235" i="2" s="1"/>
  <c r="U235" i="2"/>
  <c r="K235" i="2" s="1"/>
  <c r="V235" i="2"/>
  <c r="L235" i="2" s="1"/>
  <c r="M236" i="2"/>
  <c r="C236" i="2" s="1"/>
  <c r="N236" i="2"/>
  <c r="D236" i="2" s="1"/>
  <c r="O236" i="2"/>
  <c r="E236" i="2" s="1"/>
  <c r="P236" i="2"/>
  <c r="F236" i="2" s="1"/>
  <c r="Q236" i="2"/>
  <c r="G236" i="2" s="1"/>
  <c r="R236" i="2"/>
  <c r="H236" i="2" s="1"/>
  <c r="S236" i="2"/>
  <c r="I236" i="2" s="1"/>
  <c r="T236" i="2"/>
  <c r="J236" i="2" s="1"/>
  <c r="U236" i="2"/>
  <c r="K236" i="2" s="1"/>
  <c r="V236" i="2"/>
  <c r="L236" i="2" s="1"/>
  <c r="M237" i="2"/>
  <c r="C237" i="2" s="1"/>
  <c r="N237" i="2"/>
  <c r="D237" i="2" s="1"/>
  <c r="O237" i="2"/>
  <c r="E237" i="2" s="1"/>
  <c r="P237" i="2"/>
  <c r="F237" i="2" s="1"/>
  <c r="Q237" i="2"/>
  <c r="G237" i="2" s="1"/>
  <c r="R237" i="2"/>
  <c r="H237" i="2" s="1"/>
  <c r="S237" i="2"/>
  <c r="I237" i="2" s="1"/>
  <c r="T237" i="2"/>
  <c r="J237" i="2" s="1"/>
  <c r="U237" i="2"/>
  <c r="K237" i="2" s="1"/>
  <c r="V237" i="2"/>
  <c r="L237" i="2" s="1"/>
  <c r="M238" i="2"/>
  <c r="C238" i="2" s="1"/>
  <c r="N238" i="2"/>
  <c r="D238" i="2" s="1"/>
  <c r="O238" i="2"/>
  <c r="E238" i="2" s="1"/>
  <c r="P238" i="2"/>
  <c r="F238" i="2" s="1"/>
  <c r="Q238" i="2"/>
  <c r="G238" i="2" s="1"/>
  <c r="R238" i="2"/>
  <c r="H238" i="2" s="1"/>
  <c r="S238" i="2"/>
  <c r="I238" i="2" s="1"/>
  <c r="T238" i="2"/>
  <c r="J238" i="2" s="1"/>
  <c r="U238" i="2"/>
  <c r="K238" i="2" s="1"/>
  <c r="V238" i="2"/>
  <c r="L238" i="2" s="1"/>
  <c r="M239" i="2"/>
  <c r="C239" i="2" s="1"/>
  <c r="N239" i="2"/>
  <c r="D239" i="2" s="1"/>
  <c r="O239" i="2"/>
  <c r="E239" i="2" s="1"/>
  <c r="P239" i="2"/>
  <c r="F239" i="2" s="1"/>
  <c r="Q239" i="2"/>
  <c r="G239" i="2" s="1"/>
  <c r="R239" i="2"/>
  <c r="H239" i="2" s="1"/>
  <c r="S239" i="2"/>
  <c r="I239" i="2" s="1"/>
  <c r="T239" i="2"/>
  <c r="J239" i="2" s="1"/>
  <c r="U239" i="2"/>
  <c r="K239" i="2" s="1"/>
  <c r="V239" i="2"/>
  <c r="L239" i="2" s="1"/>
  <c r="M240" i="2"/>
  <c r="C240" i="2" s="1"/>
  <c r="N240" i="2"/>
  <c r="D240" i="2" s="1"/>
  <c r="O240" i="2"/>
  <c r="E240" i="2" s="1"/>
  <c r="P240" i="2"/>
  <c r="F240" i="2" s="1"/>
  <c r="Q240" i="2"/>
  <c r="G240" i="2" s="1"/>
  <c r="R240" i="2"/>
  <c r="H240" i="2" s="1"/>
  <c r="S240" i="2"/>
  <c r="I240" i="2" s="1"/>
  <c r="T240" i="2"/>
  <c r="J240" i="2" s="1"/>
  <c r="U240" i="2"/>
  <c r="K240" i="2" s="1"/>
  <c r="V240" i="2"/>
  <c r="L240" i="2" s="1"/>
  <c r="M241" i="2"/>
  <c r="C241" i="2" s="1"/>
  <c r="N241" i="2"/>
  <c r="D241" i="2" s="1"/>
  <c r="O241" i="2"/>
  <c r="E241" i="2" s="1"/>
  <c r="P241" i="2"/>
  <c r="F241" i="2" s="1"/>
  <c r="Q241" i="2"/>
  <c r="G241" i="2" s="1"/>
  <c r="R241" i="2"/>
  <c r="H241" i="2" s="1"/>
  <c r="S241" i="2"/>
  <c r="I241" i="2" s="1"/>
  <c r="T241" i="2"/>
  <c r="J241" i="2" s="1"/>
  <c r="U241" i="2"/>
  <c r="K241" i="2" s="1"/>
  <c r="V241" i="2"/>
  <c r="L241" i="2" s="1"/>
  <c r="M242" i="2"/>
  <c r="C242" i="2" s="1"/>
  <c r="N242" i="2"/>
  <c r="D242" i="2" s="1"/>
  <c r="O242" i="2"/>
  <c r="E242" i="2" s="1"/>
  <c r="P242" i="2"/>
  <c r="F242" i="2" s="1"/>
  <c r="Q242" i="2"/>
  <c r="G242" i="2" s="1"/>
  <c r="R242" i="2"/>
  <c r="H242" i="2" s="1"/>
  <c r="S242" i="2"/>
  <c r="I242" i="2" s="1"/>
  <c r="T242" i="2"/>
  <c r="J242" i="2" s="1"/>
  <c r="U242" i="2"/>
  <c r="K242" i="2" s="1"/>
  <c r="V242" i="2"/>
  <c r="L242" i="2" s="1"/>
  <c r="M243" i="2"/>
  <c r="C243" i="2" s="1"/>
  <c r="N243" i="2"/>
  <c r="D243" i="2" s="1"/>
  <c r="O243" i="2"/>
  <c r="E243" i="2" s="1"/>
  <c r="P243" i="2"/>
  <c r="F243" i="2" s="1"/>
  <c r="Q243" i="2"/>
  <c r="G243" i="2" s="1"/>
  <c r="R243" i="2"/>
  <c r="H243" i="2" s="1"/>
  <c r="S243" i="2"/>
  <c r="I243" i="2" s="1"/>
  <c r="T243" i="2"/>
  <c r="J243" i="2" s="1"/>
  <c r="U243" i="2"/>
  <c r="K243" i="2" s="1"/>
  <c r="V243" i="2"/>
  <c r="L243" i="2" s="1"/>
  <c r="M244" i="2"/>
  <c r="C244" i="2" s="1"/>
  <c r="N244" i="2"/>
  <c r="D244" i="2" s="1"/>
  <c r="O244" i="2"/>
  <c r="E244" i="2" s="1"/>
  <c r="P244" i="2"/>
  <c r="F244" i="2" s="1"/>
  <c r="Q244" i="2"/>
  <c r="G244" i="2" s="1"/>
  <c r="R244" i="2"/>
  <c r="H244" i="2" s="1"/>
  <c r="S244" i="2"/>
  <c r="I244" i="2" s="1"/>
  <c r="T244" i="2"/>
  <c r="J244" i="2" s="1"/>
  <c r="U244" i="2"/>
  <c r="K244" i="2" s="1"/>
  <c r="V244" i="2"/>
  <c r="L244" i="2" s="1"/>
  <c r="M245" i="2"/>
  <c r="C245" i="2" s="1"/>
  <c r="N245" i="2"/>
  <c r="D245" i="2" s="1"/>
  <c r="O245" i="2"/>
  <c r="E245" i="2" s="1"/>
  <c r="P245" i="2"/>
  <c r="F245" i="2" s="1"/>
  <c r="Q245" i="2"/>
  <c r="G245" i="2" s="1"/>
  <c r="R245" i="2"/>
  <c r="H245" i="2" s="1"/>
  <c r="S245" i="2"/>
  <c r="I245" i="2" s="1"/>
  <c r="T245" i="2"/>
  <c r="J245" i="2" s="1"/>
  <c r="U245" i="2"/>
  <c r="K245" i="2" s="1"/>
  <c r="V245" i="2"/>
  <c r="L245" i="2" s="1"/>
  <c r="M246" i="2"/>
  <c r="C246" i="2" s="1"/>
  <c r="N246" i="2"/>
  <c r="D246" i="2" s="1"/>
  <c r="O246" i="2"/>
  <c r="E246" i="2" s="1"/>
  <c r="P246" i="2"/>
  <c r="F246" i="2" s="1"/>
  <c r="Q246" i="2"/>
  <c r="G246" i="2" s="1"/>
  <c r="R246" i="2"/>
  <c r="H246" i="2" s="1"/>
  <c r="S246" i="2"/>
  <c r="I246" i="2" s="1"/>
  <c r="T246" i="2"/>
  <c r="J246" i="2" s="1"/>
  <c r="U246" i="2"/>
  <c r="K246" i="2" s="1"/>
  <c r="V246" i="2"/>
  <c r="L246" i="2" s="1"/>
  <c r="M247" i="2"/>
  <c r="C247" i="2" s="1"/>
  <c r="N247" i="2"/>
  <c r="D247" i="2" s="1"/>
  <c r="O247" i="2"/>
  <c r="E247" i="2" s="1"/>
  <c r="P247" i="2"/>
  <c r="F247" i="2" s="1"/>
  <c r="Q247" i="2"/>
  <c r="G247" i="2" s="1"/>
  <c r="R247" i="2"/>
  <c r="H247" i="2" s="1"/>
  <c r="S247" i="2"/>
  <c r="I247" i="2" s="1"/>
  <c r="T247" i="2"/>
  <c r="J247" i="2" s="1"/>
  <c r="U247" i="2"/>
  <c r="K247" i="2" s="1"/>
  <c r="V247" i="2"/>
  <c r="L247" i="2" s="1"/>
  <c r="M248" i="2"/>
  <c r="C248" i="2" s="1"/>
  <c r="N248" i="2"/>
  <c r="D248" i="2" s="1"/>
  <c r="O248" i="2"/>
  <c r="E248" i="2" s="1"/>
  <c r="P248" i="2"/>
  <c r="F248" i="2" s="1"/>
  <c r="Q248" i="2"/>
  <c r="G248" i="2" s="1"/>
  <c r="R248" i="2"/>
  <c r="H248" i="2" s="1"/>
  <c r="S248" i="2"/>
  <c r="I248" i="2" s="1"/>
  <c r="T248" i="2"/>
  <c r="J248" i="2" s="1"/>
  <c r="U248" i="2"/>
  <c r="K248" i="2" s="1"/>
  <c r="V248" i="2"/>
  <c r="L248" i="2" s="1"/>
  <c r="M249" i="2"/>
  <c r="C249" i="2" s="1"/>
  <c r="N249" i="2"/>
  <c r="D249" i="2" s="1"/>
  <c r="O249" i="2"/>
  <c r="E249" i="2" s="1"/>
  <c r="P249" i="2"/>
  <c r="F249" i="2" s="1"/>
  <c r="Q249" i="2"/>
  <c r="G249" i="2" s="1"/>
  <c r="R249" i="2"/>
  <c r="H249" i="2" s="1"/>
  <c r="S249" i="2"/>
  <c r="I249" i="2" s="1"/>
  <c r="T249" i="2"/>
  <c r="J249" i="2" s="1"/>
  <c r="U249" i="2"/>
  <c r="K249" i="2" s="1"/>
  <c r="V249" i="2"/>
  <c r="L249" i="2" s="1"/>
  <c r="M250" i="2"/>
  <c r="C250" i="2" s="1"/>
  <c r="N250" i="2"/>
  <c r="D250" i="2" s="1"/>
  <c r="O250" i="2"/>
  <c r="E250" i="2" s="1"/>
  <c r="P250" i="2"/>
  <c r="F250" i="2" s="1"/>
  <c r="Q250" i="2"/>
  <c r="G250" i="2" s="1"/>
  <c r="R250" i="2"/>
  <c r="H250" i="2" s="1"/>
  <c r="S250" i="2"/>
  <c r="I250" i="2" s="1"/>
  <c r="T250" i="2"/>
  <c r="J250" i="2" s="1"/>
  <c r="U250" i="2"/>
  <c r="K250" i="2" s="1"/>
  <c r="V250" i="2"/>
  <c r="L250" i="2" s="1"/>
  <c r="M251" i="2"/>
  <c r="C251" i="2" s="1"/>
  <c r="N251" i="2"/>
  <c r="D251" i="2" s="1"/>
  <c r="O251" i="2"/>
  <c r="E251" i="2" s="1"/>
  <c r="P251" i="2"/>
  <c r="F251" i="2" s="1"/>
  <c r="Q251" i="2"/>
  <c r="G251" i="2" s="1"/>
  <c r="R251" i="2"/>
  <c r="H251" i="2" s="1"/>
  <c r="S251" i="2"/>
  <c r="I251" i="2" s="1"/>
  <c r="T251" i="2"/>
  <c r="J251" i="2" s="1"/>
  <c r="U251" i="2"/>
  <c r="K251" i="2" s="1"/>
  <c r="V251" i="2"/>
  <c r="L251" i="2" s="1"/>
  <c r="M252" i="2"/>
  <c r="C252" i="2" s="1"/>
  <c r="N252" i="2"/>
  <c r="D252" i="2" s="1"/>
  <c r="O252" i="2"/>
  <c r="E252" i="2" s="1"/>
  <c r="P252" i="2"/>
  <c r="F252" i="2" s="1"/>
  <c r="Q252" i="2"/>
  <c r="G252" i="2" s="1"/>
  <c r="R252" i="2"/>
  <c r="H252" i="2" s="1"/>
  <c r="S252" i="2"/>
  <c r="I252" i="2" s="1"/>
  <c r="T252" i="2"/>
  <c r="J252" i="2" s="1"/>
  <c r="U252" i="2"/>
  <c r="K252" i="2" s="1"/>
  <c r="V252" i="2"/>
  <c r="L252" i="2" s="1"/>
  <c r="M253" i="2"/>
  <c r="C253" i="2" s="1"/>
  <c r="N253" i="2"/>
  <c r="D253" i="2" s="1"/>
  <c r="O253" i="2"/>
  <c r="E253" i="2" s="1"/>
  <c r="P253" i="2"/>
  <c r="F253" i="2" s="1"/>
  <c r="Q253" i="2"/>
  <c r="G253" i="2" s="1"/>
  <c r="R253" i="2"/>
  <c r="H253" i="2" s="1"/>
  <c r="S253" i="2"/>
  <c r="I253" i="2" s="1"/>
  <c r="T253" i="2"/>
  <c r="J253" i="2" s="1"/>
  <c r="U253" i="2"/>
  <c r="K253" i="2" s="1"/>
  <c r="V253" i="2"/>
  <c r="L253" i="2" s="1"/>
  <c r="M254" i="2"/>
  <c r="C254" i="2" s="1"/>
  <c r="N254" i="2"/>
  <c r="D254" i="2" s="1"/>
  <c r="O254" i="2"/>
  <c r="E254" i="2" s="1"/>
  <c r="P254" i="2"/>
  <c r="F254" i="2" s="1"/>
  <c r="Q254" i="2"/>
  <c r="G254" i="2" s="1"/>
  <c r="R254" i="2"/>
  <c r="H254" i="2" s="1"/>
  <c r="S254" i="2"/>
  <c r="I254" i="2" s="1"/>
  <c r="T254" i="2"/>
  <c r="J254" i="2" s="1"/>
  <c r="U254" i="2"/>
  <c r="K254" i="2" s="1"/>
  <c r="V254" i="2"/>
  <c r="L254" i="2" s="1"/>
  <c r="M255" i="2"/>
  <c r="C255" i="2" s="1"/>
  <c r="N255" i="2"/>
  <c r="D255" i="2" s="1"/>
  <c r="O255" i="2"/>
  <c r="E255" i="2" s="1"/>
  <c r="P255" i="2"/>
  <c r="F255" i="2" s="1"/>
  <c r="Q255" i="2"/>
  <c r="G255" i="2" s="1"/>
  <c r="R255" i="2"/>
  <c r="H255" i="2" s="1"/>
  <c r="S255" i="2"/>
  <c r="I255" i="2" s="1"/>
  <c r="T255" i="2"/>
  <c r="J255" i="2" s="1"/>
  <c r="U255" i="2"/>
  <c r="K255" i="2" s="1"/>
  <c r="V255" i="2"/>
  <c r="L255" i="2" s="1"/>
  <c r="M256" i="2"/>
  <c r="C256" i="2" s="1"/>
  <c r="N256" i="2"/>
  <c r="D256" i="2" s="1"/>
  <c r="O256" i="2"/>
  <c r="E256" i="2" s="1"/>
  <c r="P256" i="2"/>
  <c r="F256" i="2" s="1"/>
  <c r="Q256" i="2"/>
  <c r="G256" i="2" s="1"/>
  <c r="R256" i="2"/>
  <c r="H256" i="2" s="1"/>
  <c r="S256" i="2"/>
  <c r="I256" i="2" s="1"/>
  <c r="T256" i="2"/>
  <c r="J256" i="2" s="1"/>
  <c r="U256" i="2"/>
  <c r="K256" i="2" s="1"/>
  <c r="V256" i="2"/>
  <c r="L256" i="2" s="1"/>
  <c r="M257" i="2"/>
  <c r="C257" i="2" s="1"/>
  <c r="N257" i="2"/>
  <c r="D257" i="2" s="1"/>
  <c r="O257" i="2"/>
  <c r="E257" i="2" s="1"/>
  <c r="P257" i="2"/>
  <c r="F257" i="2" s="1"/>
  <c r="Q257" i="2"/>
  <c r="G257" i="2" s="1"/>
  <c r="R257" i="2"/>
  <c r="H257" i="2" s="1"/>
  <c r="S257" i="2"/>
  <c r="I257" i="2" s="1"/>
  <c r="T257" i="2"/>
  <c r="J257" i="2" s="1"/>
  <c r="U257" i="2"/>
  <c r="K257" i="2" s="1"/>
  <c r="V257" i="2"/>
  <c r="L257" i="2" s="1"/>
  <c r="M258" i="2"/>
  <c r="C258" i="2" s="1"/>
  <c r="N258" i="2"/>
  <c r="D258" i="2" s="1"/>
  <c r="O258" i="2"/>
  <c r="E258" i="2" s="1"/>
  <c r="P258" i="2"/>
  <c r="F258" i="2" s="1"/>
  <c r="Q258" i="2"/>
  <c r="G258" i="2" s="1"/>
  <c r="R258" i="2"/>
  <c r="H258" i="2" s="1"/>
  <c r="S258" i="2"/>
  <c r="I258" i="2" s="1"/>
  <c r="T258" i="2"/>
  <c r="J258" i="2" s="1"/>
  <c r="U258" i="2"/>
  <c r="K258" i="2" s="1"/>
  <c r="V258" i="2"/>
  <c r="L258" i="2" s="1"/>
  <c r="M259" i="2"/>
  <c r="C259" i="2" s="1"/>
  <c r="N259" i="2"/>
  <c r="D259" i="2" s="1"/>
  <c r="O259" i="2"/>
  <c r="E259" i="2" s="1"/>
  <c r="P259" i="2"/>
  <c r="F259" i="2" s="1"/>
  <c r="Q259" i="2"/>
  <c r="G259" i="2" s="1"/>
  <c r="R259" i="2"/>
  <c r="H259" i="2" s="1"/>
  <c r="S259" i="2"/>
  <c r="I259" i="2" s="1"/>
  <c r="T259" i="2"/>
  <c r="J259" i="2" s="1"/>
  <c r="U259" i="2"/>
  <c r="K259" i="2" s="1"/>
  <c r="V259" i="2"/>
  <c r="L259" i="2" s="1"/>
  <c r="M260" i="2"/>
  <c r="C260" i="2" s="1"/>
  <c r="N260" i="2"/>
  <c r="D260" i="2" s="1"/>
  <c r="O260" i="2"/>
  <c r="E260" i="2" s="1"/>
  <c r="P260" i="2"/>
  <c r="F260" i="2" s="1"/>
  <c r="Q260" i="2"/>
  <c r="G260" i="2" s="1"/>
  <c r="R260" i="2"/>
  <c r="H260" i="2" s="1"/>
  <c r="S260" i="2"/>
  <c r="I260" i="2" s="1"/>
  <c r="T260" i="2"/>
  <c r="J260" i="2" s="1"/>
  <c r="U260" i="2"/>
  <c r="K260" i="2" s="1"/>
  <c r="V260" i="2"/>
  <c r="L260" i="2" s="1"/>
  <c r="M261" i="2"/>
  <c r="C261" i="2" s="1"/>
  <c r="N261" i="2"/>
  <c r="D261" i="2" s="1"/>
  <c r="O261" i="2"/>
  <c r="E261" i="2" s="1"/>
  <c r="P261" i="2"/>
  <c r="F261" i="2" s="1"/>
  <c r="Q261" i="2"/>
  <c r="G261" i="2" s="1"/>
  <c r="R261" i="2"/>
  <c r="H261" i="2" s="1"/>
  <c r="S261" i="2"/>
  <c r="I261" i="2" s="1"/>
  <c r="T261" i="2"/>
  <c r="J261" i="2" s="1"/>
  <c r="U261" i="2"/>
  <c r="K261" i="2" s="1"/>
  <c r="V261" i="2"/>
  <c r="L261" i="2" s="1"/>
  <c r="M262" i="2"/>
  <c r="C262" i="2" s="1"/>
  <c r="N262" i="2"/>
  <c r="D262" i="2" s="1"/>
  <c r="O262" i="2"/>
  <c r="E262" i="2" s="1"/>
  <c r="P262" i="2"/>
  <c r="F262" i="2" s="1"/>
  <c r="Q262" i="2"/>
  <c r="G262" i="2" s="1"/>
  <c r="R262" i="2"/>
  <c r="H262" i="2" s="1"/>
  <c r="S262" i="2"/>
  <c r="I262" i="2" s="1"/>
  <c r="T262" i="2"/>
  <c r="J262" i="2" s="1"/>
  <c r="U262" i="2"/>
  <c r="K262" i="2" s="1"/>
  <c r="V262" i="2"/>
  <c r="L262" i="2" s="1"/>
  <c r="M263" i="2"/>
  <c r="C263" i="2" s="1"/>
  <c r="N263" i="2"/>
  <c r="D263" i="2" s="1"/>
  <c r="O263" i="2"/>
  <c r="E263" i="2" s="1"/>
  <c r="P263" i="2"/>
  <c r="F263" i="2" s="1"/>
  <c r="Q263" i="2"/>
  <c r="G263" i="2" s="1"/>
  <c r="R263" i="2"/>
  <c r="H263" i="2" s="1"/>
  <c r="S263" i="2"/>
  <c r="I263" i="2" s="1"/>
  <c r="T263" i="2"/>
  <c r="J263" i="2" s="1"/>
  <c r="U263" i="2"/>
  <c r="K263" i="2" s="1"/>
  <c r="V263" i="2"/>
  <c r="L263" i="2" s="1"/>
  <c r="M264" i="2"/>
  <c r="C264" i="2" s="1"/>
  <c r="N264" i="2"/>
  <c r="D264" i="2" s="1"/>
  <c r="O264" i="2"/>
  <c r="E264" i="2" s="1"/>
  <c r="P264" i="2"/>
  <c r="F264" i="2" s="1"/>
  <c r="Q264" i="2"/>
  <c r="G264" i="2" s="1"/>
  <c r="R264" i="2"/>
  <c r="H264" i="2" s="1"/>
  <c r="S264" i="2"/>
  <c r="I264" i="2" s="1"/>
  <c r="T264" i="2"/>
  <c r="J264" i="2" s="1"/>
  <c r="U264" i="2"/>
  <c r="K264" i="2" s="1"/>
  <c r="V264" i="2"/>
  <c r="L264" i="2" s="1"/>
  <c r="M265" i="2"/>
  <c r="C265" i="2" s="1"/>
  <c r="N265" i="2"/>
  <c r="D265" i="2" s="1"/>
  <c r="O265" i="2"/>
  <c r="E265" i="2" s="1"/>
  <c r="P265" i="2"/>
  <c r="F265" i="2" s="1"/>
  <c r="Q265" i="2"/>
  <c r="G265" i="2" s="1"/>
  <c r="R265" i="2"/>
  <c r="H265" i="2" s="1"/>
  <c r="S265" i="2"/>
  <c r="I265" i="2" s="1"/>
  <c r="T265" i="2"/>
  <c r="J265" i="2" s="1"/>
  <c r="U265" i="2"/>
  <c r="K265" i="2" s="1"/>
  <c r="V265" i="2"/>
  <c r="L265" i="2" s="1"/>
  <c r="M266" i="2"/>
  <c r="C266" i="2" s="1"/>
  <c r="N266" i="2"/>
  <c r="D266" i="2" s="1"/>
  <c r="O266" i="2"/>
  <c r="E266" i="2" s="1"/>
  <c r="P266" i="2"/>
  <c r="F266" i="2" s="1"/>
  <c r="Q266" i="2"/>
  <c r="G266" i="2" s="1"/>
  <c r="R266" i="2"/>
  <c r="H266" i="2" s="1"/>
  <c r="S266" i="2"/>
  <c r="I266" i="2" s="1"/>
  <c r="T266" i="2"/>
  <c r="J266" i="2" s="1"/>
  <c r="U266" i="2"/>
  <c r="K266" i="2" s="1"/>
  <c r="V266" i="2"/>
  <c r="L266" i="2" s="1"/>
  <c r="M267" i="2"/>
  <c r="C267" i="2" s="1"/>
  <c r="N267" i="2"/>
  <c r="D267" i="2" s="1"/>
  <c r="O267" i="2"/>
  <c r="E267" i="2" s="1"/>
  <c r="P267" i="2"/>
  <c r="F267" i="2" s="1"/>
  <c r="Q267" i="2"/>
  <c r="G267" i="2" s="1"/>
  <c r="R267" i="2"/>
  <c r="H267" i="2" s="1"/>
  <c r="S267" i="2"/>
  <c r="I267" i="2" s="1"/>
  <c r="T267" i="2"/>
  <c r="J267" i="2" s="1"/>
  <c r="U267" i="2"/>
  <c r="K267" i="2" s="1"/>
  <c r="V267" i="2"/>
  <c r="L267" i="2" s="1"/>
  <c r="M268" i="2"/>
  <c r="C268" i="2" s="1"/>
  <c r="N268" i="2"/>
  <c r="D268" i="2" s="1"/>
  <c r="O268" i="2"/>
  <c r="E268" i="2" s="1"/>
  <c r="P268" i="2"/>
  <c r="F268" i="2" s="1"/>
  <c r="Q268" i="2"/>
  <c r="G268" i="2" s="1"/>
  <c r="R268" i="2"/>
  <c r="H268" i="2" s="1"/>
  <c r="S268" i="2"/>
  <c r="I268" i="2" s="1"/>
  <c r="T268" i="2"/>
  <c r="J268" i="2" s="1"/>
  <c r="U268" i="2"/>
  <c r="K268" i="2" s="1"/>
  <c r="V268" i="2"/>
  <c r="L268" i="2" s="1"/>
  <c r="M269" i="2"/>
  <c r="C269" i="2" s="1"/>
  <c r="N269" i="2"/>
  <c r="D269" i="2" s="1"/>
  <c r="O269" i="2"/>
  <c r="E269" i="2" s="1"/>
  <c r="P269" i="2"/>
  <c r="F269" i="2" s="1"/>
  <c r="Q269" i="2"/>
  <c r="G269" i="2" s="1"/>
  <c r="R269" i="2"/>
  <c r="H269" i="2" s="1"/>
  <c r="S269" i="2"/>
  <c r="I269" i="2" s="1"/>
  <c r="T269" i="2"/>
  <c r="J269" i="2" s="1"/>
  <c r="U269" i="2"/>
  <c r="K269" i="2" s="1"/>
  <c r="V269" i="2"/>
  <c r="L269" i="2" s="1"/>
  <c r="M270" i="2"/>
  <c r="C270" i="2" s="1"/>
  <c r="N270" i="2"/>
  <c r="D270" i="2" s="1"/>
  <c r="O270" i="2"/>
  <c r="E270" i="2" s="1"/>
  <c r="P270" i="2"/>
  <c r="F270" i="2" s="1"/>
  <c r="Q270" i="2"/>
  <c r="G270" i="2" s="1"/>
  <c r="R270" i="2"/>
  <c r="H270" i="2" s="1"/>
  <c r="S270" i="2"/>
  <c r="I270" i="2" s="1"/>
  <c r="T270" i="2"/>
  <c r="J270" i="2" s="1"/>
  <c r="U270" i="2"/>
  <c r="K270" i="2" s="1"/>
  <c r="V270" i="2"/>
  <c r="L270" i="2" s="1"/>
  <c r="M271" i="2"/>
  <c r="C271" i="2" s="1"/>
  <c r="N271" i="2"/>
  <c r="D271" i="2" s="1"/>
  <c r="O271" i="2"/>
  <c r="E271" i="2" s="1"/>
  <c r="P271" i="2"/>
  <c r="F271" i="2" s="1"/>
  <c r="Q271" i="2"/>
  <c r="G271" i="2" s="1"/>
  <c r="R271" i="2"/>
  <c r="H271" i="2" s="1"/>
  <c r="S271" i="2"/>
  <c r="I271" i="2" s="1"/>
  <c r="T271" i="2"/>
  <c r="J271" i="2" s="1"/>
  <c r="U271" i="2"/>
  <c r="K271" i="2" s="1"/>
  <c r="V271" i="2"/>
  <c r="L271" i="2" s="1"/>
  <c r="M272" i="2"/>
  <c r="C272" i="2" s="1"/>
  <c r="N272" i="2"/>
  <c r="D272" i="2" s="1"/>
  <c r="O272" i="2"/>
  <c r="P272" i="2"/>
  <c r="F272" i="2" s="1"/>
  <c r="Q272" i="2"/>
  <c r="G272" i="2" s="1"/>
  <c r="R272" i="2"/>
  <c r="H272" i="2" s="1"/>
  <c r="S272" i="2"/>
  <c r="I272" i="2" s="1"/>
  <c r="T272" i="2"/>
  <c r="J272" i="2" s="1"/>
  <c r="U272" i="2"/>
  <c r="K272" i="2" s="1"/>
  <c r="V272" i="2"/>
  <c r="L272" i="2" s="1"/>
  <c r="M273" i="2"/>
  <c r="C273" i="2" s="1"/>
  <c r="N273" i="2"/>
  <c r="D273" i="2" s="1"/>
  <c r="O273" i="2"/>
  <c r="E273" i="2" s="1"/>
  <c r="P273" i="2"/>
  <c r="F273" i="2" s="1"/>
  <c r="Q273" i="2"/>
  <c r="G273" i="2" s="1"/>
  <c r="R273" i="2"/>
  <c r="H273" i="2" s="1"/>
  <c r="S273" i="2"/>
  <c r="I273" i="2" s="1"/>
  <c r="T273" i="2"/>
  <c r="J273" i="2" s="1"/>
  <c r="U273" i="2"/>
  <c r="K273" i="2" s="1"/>
  <c r="V273" i="2"/>
  <c r="L273" i="2" s="1"/>
  <c r="M274" i="2"/>
  <c r="C274" i="2" s="1"/>
  <c r="N274" i="2"/>
  <c r="D274" i="2" s="1"/>
  <c r="O274" i="2"/>
  <c r="E274" i="2" s="1"/>
  <c r="P274" i="2"/>
  <c r="F274" i="2" s="1"/>
  <c r="Q274" i="2"/>
  <c r="G274" i="2" s="1"/>
  <c r="R274" i="2"/>
  <c r="H274" i="2" s="1"/>
  <c r="S274" i="2"/>
  <c r="I274" i="2" s="1"/>
  <c r="T274" i="2"/>
  <c r="J274" i="2" s="1"/>
  <c r="U274" i="2"/>
  <c r="K274" i="2" s="1"/>
  <c r="V274" i="2"/>
  <c r="L274" i="2" s="1"/>
  <c r="M275" i="2"/>
  <c r="C275" i="2" s="1"/>
  <c r="N275" i="2"/>
  <c r="D275" i="2" s="1"/>
  <c r="O275" i="2"/>
  <c r="E275" i="2" s="1"/>
  <c r="P275" i="2"/>
  <c r="F275" i="2" s="1"/>
  <c r="Q275" i="2"/>
  <c r="G275" i="2" s="1"/>
  <c r="R275" i="2"/>
  <c r="H275" i="2" s="1"/>
  <c r="S275" i="2"/>
  <c r="I275" i="2" s="1"/>
  <c r="T275" i="2"/>
  <c r="J275" i="2" s="1"/>
  <c r="U275" i="2"/>
  <c r="K275" i="2" s="1"/>
  <c r="V275" i="2"/>
  <c r="L275" i="2" s="1"/>
  <c r="M276" i="2"/>
  <c r="C276" i="2" s="1"/>
  <c r="N276" i="2"/>
  <c r="D276" i="2" s="1"/>
  <c r="O276" i="2"/>
  <c r="E276" i="2" s="1"/>
  <c r="P276" i="2"/>
  <c r="F276" i="2" s="1"/>
  <c r="Q276" i="2"/>
  <c r="G276" i="2" s="1"/>
  <c r="R276" i="2"/>
  <c r="H276" i="2" s="1"/>
  <c r="S276" i="2"/>
  <c r="I276" i="2" s="1"/>
  <c r="T276" i="2"/>
  <c r="J276" i="2" s="1"/>
  <c r="U276" i="2"/>
  <c r="K276" i="2" s="1"/>
  <c r="V276" i="2"/>
  <c r="L276" i="2" s="1"/>
  <c r="M277" i="2"/>
  <c r="C277" i="2" s="1"/>
  <c r="N277" i="2"/>
  <c r="D277" i="2" s="1"/>
  <c r="O277" i="2"/>
  <c r="E277" i="2" s="1"/>
  <c r="P277" i="2"/>
  <c r="F277" i="2" s="1"/>
  <c r="Q277" i="2"/>
  <c r="G277" i="2" s="1"/>
  <c r="R277" i="2"/>
  <c r="H277" i="2" s="1"/>
  <c r="S277" i="2"/>
  <c r="I277" i="2" s="1"/>
  <c r="T277" i="2"/>
  <c r="J277" i="2" s="1"/>
  <c r="U277" i="2"/>
  <c r="K277" i="2" s="1"/>
  <c r="V277" i="2"/>
  <c r="L277" i="2" s="1"/>
  <c r="M278" i="2"/>
  <c r="C278" i="2" s="1"/>
  <c r="N278" i="2"/>
  <c r="D278" i="2" s="1"/>
  <c r="O278" i="2"/>
  <c r="E278" i="2" s="1"/>
  <c r="P278" i="2"/>
  <c r="F278" i="2" s="1"/>
  <c r="Q278" i="2"/>
  <c r="G278" i="2" s="1"/>
  <c r="R278" i="2"/>
  <c r="H278" i="2" s="1"/>
  <c r="S278" i="2"/>
  <c r="I278" i="2" s="1"/>
  <c r="T278" i="2"/>
  <c r="J278" i="2" s="1"/>
  <c r="U278" i="2"/>
  <c r="K278" i="2" s="1"/>
  <c r="V278" i="2"/>
  <c r="L278" i="2" s="1"/>
  <c r="M279" i="2"/>
  <c r="C279" i="2" s="1"/>
  <c r="N279" i="2"/>
  <c r="D279" i="2" s="1"/>
  <c r="O279" i="2"/>
  <c r="E279" i="2" s="1"/>
  <c r="P279" i="2"/>
  <c r="F279" i="2" s="1"/>
  <c r="Q279" i="2"/>
  <c r="G279" i="2" s="1"/>
  <c r="R279" i="2"/>
  <c r="H279" i="2" s="1"/>
  <c r="S279" i="2"/>
  <c r="I279" i="2" s="1"/>
  <c r="T279" i="2"/>
  <c r="J279" i="2" s="1"/>
  <c r="U279" i="2"/>
  <c r="K279" i="2" s="1"/>
  <c r="V279" i="2"/>
  <c r="L279" i="2" s="1"/>
  <c r="M280" i="2"/>
  <c r="C280" i="2" s="1"/>
  <c r="N280" i="2"/>
  <c r="D280" i="2" s="1"/>
  <c r="O280" i="2"/>
  <c r="E280" i="2" s="1"/>
  <c r="P280" i="2"/>
  <c r="F280" i="2" s="1"/>
  <c r="Q280" i="2"/>
  <c r="G280" i="2" s="1"/>
  <c r="R280" i="2"/>
  <c r="H280" i="2" s="1"/>
  <c r="S280" i="2"/>
  <c r="I280" i="2" s="1"/>
  <c r="T280" i="2"/>
  <c r="J280" i="2" s="1"/>
  <c r="U280" i="2"/>
  <c r="K280" i="2" s="1"/>
  <c r="V280" i="2"/>
  <c r="M281" i="2"/>
  <c r="C281" i="2" s="1"/>
  <c r="N281" i="2"/>
  <c r="D281" i="2" s="1"/>
  <c r="O281" i="2"/>
  <c r="E281" i="2" s="1"/>
  <c r="P281" i="2"/>
  <c r="F281" i="2" s="1"/>
  <c r="Q281" i="2"/>
  <c r="G281" i="2" s="1"/>
  <c r="R281" i="2"/>
  <c r="H281" i="2" s="1"/>
  <c r="S281" i="2"/>
  <c r="I281" i="2" s="1"/>
  <c r="T281" i="2"/>
  <c r="J281" i="2" s="1"/>
  <c r="U281" i="2"/>
  <c r="K281" i="2" s="1"/>
  <c r="V281" i="2"/>
  <c r="L281" i="2" s="1"/>
  <c r="M282" i="2"/>
  <c r="C282" i="2" s="1"/>
  <c r="N282" i="2"/>
  <c r="D282" i="2" s="1"/>
  <c r="O282" i="2"/>
  <c r="E282" i="2" s="1"/>
  <c r="P282" i="2"/>
  <c r="F282" i="2" s="1"/>
  <c r="Q282" i="2"/>
  <c r="G282" i="2" s="1"/>
  <c r="R282" i="2"/>
  <c r="H282" i="2" s="1"/>
  <c r="S282" i="2"/>
  <c r="I282" i="2" s="1"/>
  <c r="T282" i="2"/>
  <c r="J282" i="2" s="1"/>
  <c r="U282" i="2"/>
  <c r="K282" i="2" s="1"/>
  <c r="V282" i="2"/>
  <c r="L282" i="2" s="1"/>
  <c r="M283" i="2"/>
  <c r="C283" i="2" s="1"/>
  <c r="N283" i="2"/>
  <c r="D283" i="2" s="1"/>
  <c r="O283" i="2"/>
  <c r="E283" i="2" s="1"/>
  <c r="P283" i="2"/>
  <c r="F283" i="2" s="1"/>
  <c r="Q283" i="2"/>
  <c r="G283" i="2" s="1"/>
  <c r="R283" i="2"/>
  <c r="H283" i="2" s="1"/>
  <c r="S283" i="2"/>
  <c r="I283" i="2" s="1"/>
  <c r="T283" i="2"/>
  <c r="J283" i="2" s="1"/>
  <c r="U283" i="2"/>
  <c r="K283" i="2" s="1"/>
  <c r="V283" i="2"/>
  <c r="L283" i="2" s="1"/>
  <c r="M284" i="2"/>
  <c r="C284" i="2" s="1"/>
  <c r="N284" i="2"/>
  <c r="D284" i="2" s="1"/>
  <c r="O284" i="2"/>
  <c r="E284" i="2" s="1"/>
  <c r="P284" i="2"/>
  <c r="F284" i="2" s="1"/>
  <c r="Q284" i="2"/>
  <c r="G284" i="2" s="1"/>
  <c r="R284" i="2"/>
  <c r="H284" i="2" s="1"/>
  <c r="S284" i="2"/>
  <c r="I284" i="2" s="1"/>
  <c r="T284" i="2"/>
  <c r="J284" i="2" s="1"/>
  <c r="U284" i="2"/>
  <c r="K284" i="2" s="1"/>
  <c r="V284" i="2"/>
  <c r="L284" i="2" s="1"/>
  <c r="M285" i="2"/>
  <c r="C285" i="2" s="1"/>
  <c r="N285" i="2"/>
  <c r="D285" i="2" s="1"/>
  <c r="O285" i="2"/>
  <c r="E285" i="2" s="1"/>
  <c r="P285" i="2"/>
  <c r="F285" i="2" s="1"/>
  <c r="Q285" i="2"/>
  <c r="G285" i="2" s="1"/>
  <c r="R285" i="2"/>
  <c r="H285" i="2" s="1"/>
  <c r="S285" i="2"/>
  <c r="I285" i="2" s="1"/>
  <c r="T285" i="2"/>
  <c r="J285" i="2" s="1"/>
  <c r="U285" i="2"/>
  <c r="K285" i="2" s="1"/>
  <c r="V285" i="2"/>
  <c r="L285" i="2" s="1"/>
  <c r="M286" i="2"/>
  <c r="C286" i="2" s="1"/>
  <c r="N286" i="2"/>
  <c r="D286" i="2" s="1"/>
  <c r="O286" i="2"/>
  <c r="E286" i="2" s="1"/>
  <c r="P286" i="2"/>
  <c r="F286" i="2" s="1"/>
  <c r="Q286" i="2"/>
  <c r="G286" i="2" s="1"/>
  <c r="R286" i="2"/>
  <c r="H286" i="2" s="1"/>
  <c r="S286" i="2"/>
  <c r="I286" i="2" s="1"/>
  <c r="T286" i="2"/>
  <c r="J286" i="2" s="1"/>
  <c r="U286" i="2"/>
  <c r="K286" i="2" s="1"/>
  <c r="V286" i="2"/>
  <c r="L286" i="2" s="1"/>
  <c r="M287" i="2"/>
  <c r="C287" i="2" s="1"/>
  <c r="N287" i="2"/>
  <c r="D287" i="2" s="1"/>
  <c r="O287" i="2"/>
  <c r="E287" i="2" s="1"/>
  <c r="P287" i="2"/>
  <c r="F287" i="2" s="1"/>
  <c r="Q287" i="2"/>
  <c r="G287" i="2" s="1"/>
  <c r="R287" i="2"/>
  <c r="H287" i="2" s="1"/>
  <c r="S287" i="2"/>
  <c r="I287" i="2" s="1"/>
  <c r="T287" i="2"/>
  <c r="U287" i="2"/>
  <c r="K287" i="2" s="1"/>
  <c r="V287" i="2"/>
  <c r="L287" i="2" s="1"/>
  <c r="M288" i="2"/>
  <c r="C288" i="2" s="1"/>
  <c r="N288" i="2"/>
  <c r="D288" i="2" s="1"/>
  <c r="O288" i="2"/>
  <c r="E288" i="2" s="1"/>
  <c r="P288" i="2"/>
  <c r="F288" i="2" s="1"/>
  <c r="Q288" i="2"/>
  <c r="G288" i="2" s="1"/>
  <c r="R288" i="2"/>
  <c r="H288" i="2" s="1"/>
  <c r="S288" i="2"/>
  <c r="I288" i="2" s="1"/>
  <c r="T288" i="2"/>
  <c r="J288" i="2" s="1"/>
  <c r="U288" i="2"/>
  <c r="K288" i="2" s="1"/>
  <c r="V288" i="2"/>
  <c r="L288" i="2" s="1"/>
  <c r="M289" i="2"/>
  <c r="C289" i="2" s="1"/>
  <c r="N289" i="2"/>
  <c r="D289" i="2" s="1"/>
  <c r="O289" i="2"/>
  <c r="E289" i="2" s="1"/>
  <c r="P289" i="2"/>
  <c r="F289" i="2" s="1"/>
  <c r="Q289" i="2"/>
  <c r="G289" i="2" s="1"/>
  <c r="R289" i="2"/>
  <c r="H289" i="2" s="1"/>
  <c r="S289" i="2"/>
  <c r="I289" i="2" s="1"/>
  <c r="T289" i="2"/>
  <c r="J289" i="2" s="1"/>
  <c r="U289" i="2"/>
  <c r="K289" i="2" s="1"/>
  <c r="V289" i="2"/>
  <c r="L289" i="2" s="1"/>
  <c r="M290" i="2"/>
  <c r="C290" i="2" s="1"/>
  <c r="N290" i="2"/>
  <c r="D290" i="2" s="1"/>
  <c r="O290" i="2"/>
  <c r="E290" i="2" s="1"/>
  <c r="P290" i="2"/>
  <c r="F290" i="2" s="1"/>
  <c r="Q290" i="2"/>
  <c r="G290" i="2" s="1"/>
  <c r="R290" i="2"/>
  <c r="H290" i="2" s="1"/>
  <c r="S290" i="2"/>
  <c r="I290" i="2" s="1"/>
  <c r="T290" i="2"/>
  <c r="J290" i="2" s="1"/>
  <c r="U290" i="2"/>
  <c r="K290" i="2" s="1"/>
  <c r="V290" i="2"/>
  <c r="L290" i="2" s="1"/>
  <c r="M291" i="2"/>
  <c r="C291" i="2" s="1"/>
  <c r="N291" i="2"/>
  <c r="D291" i="2" s="1"/>
  <c r="O291" i="2"/>
  <c r="E291" i="2" s="1"/>
  <c r="P291" i="2"/>
  <c r="F291" i="2" s="1"/>
  <c r="Q291" i="2"/>
  <c r="G291" i="2" s="1"/>
  <c r="R291" i="2"/>
  <c r="H291" i="2" s="1"/>
  <c r="S291" i="2"/>
  <c r="I291" i="2" s="1"/>
  <c r="T291" i="2"/>
  <c r="J291" i="2" s="1"/>
  <c r="U291" i="2"/>
  <c r="K291" i="2" s="1"/>
  <c r="V291" i="2"/>
  <c r="L291" i="2" s="1"/>
  <c r="M292" i="2"/>
  <c r="C292" i="2" s="1"/>
  <c r="N292" i="2"/>
  <c r="D292" i="2" s="1"/>
  <c r="O292" i="2"/>
  <c r="E292" i="2" s="1"/>
  <c r="P292" i="2"/>
  <c r="F292" i="2" s="1"/>
  <c r="Q292" i="2"/>
  <c r="G292" i="2" s="1"/>
  <c r="R292" i="2"/>
  <c r="H292" i="2" s="1"/>
  <c r="S292" i="2"/>
  <c r="I292" i="2" s="1"/>
  <c r="T292" i="2"/>
  <c r="J292" i="2" s="1"/>
  <c r="U292" i="2"/>
  <c r="K292" i="2" s="1"/>
  <c r="V292" i="2"/>
  <c r="L292" i="2" s="1"/>
  <c r="M293" i="2"/>
  <c r="C293" i="2" s="1"/>
  <c r="N293" i="2"/>
  <c r="D293" i="2" s="1"/>
  <c r="O293" i="2"/>
  <c r="E293" i="2" s="1"/>
  <c r="P293" i="2"/>
  <c r="F293" i="2" s="1"/>
  <c r="Q293" i="2"/>
  <c r="G293" i="2" s="1"/>
  <c r="R293" i="2"/>
  <c r="H293" i="2" s="1"/>
  <c r="S293" i="2"/>
  <c r="I293" i="2" s="1"/>
  <c r="T293" i="2"/>
  <c r="J293" i="2" s="1"/>
  <c r="U293" i="2"/>
  <c r="K293" i="2" s="1"/>
  <c r="V293" i="2"/>
  <c r="L293" i="2" s="1"/>
  <c r="M294" i="2"/>
  <c r="C294" i="2" s="1"/>
  <c r="N294" i="2"/>
  <c r="D294" i="2" s="1"/>
  <c r="O294" i="2"/>
  <c r="E294" i="2" s="1"/>
  <c r="P294" i="2"/>
  <c r="F294" i="2" s="1"/>
  <c r="Q294" i="2"/>
  <c r="G294" i="2" s="1"/>
  <c r="R294" i="2"/>
  <c r="H294" i="2" s="1"/>
  <c r="S294" i="2"/>
  <c r="I294" i="2" s="1"/>
  <c r="T294" i="2"/>
  <c r="J294" i="2" s="1"/>
  <c r="U294" i="2"/>
  <c r="K294" i="2" s="1"/>
  <c r="V294" i="2"/>
  <c r="L294" i="2" s="1"/>
  <c r="M295" i="2"/>
  <c r="C295" i="2" s="1"/>
  <c r="N295" i="2"/>
  <c r="D295" i="2" s="1"/>
  <c r="O295" i="2"/>
  <c r="E295" i="2" s="1"/>
  <c r="P295" i="2"/>
  <c r="F295" i="2" s="1"/>
  <c r="Q295" i="2"/>
  <c r="G295" i="2" s="1"/>
  <c r="R295" i="2"/>
  <c r="H295" i="2" s="1"/>
  <c r="S295" i="2"/>
  <c r="I295" i="2" s="1"/>
  <c r="T295" i="2"/>
  <c r="J295" i="2" s="1"/>
  <c r="U295" i="2"/>
  <c r="K295" i="2" s="1"/>
  <c r="V295" i="2"/>
  <c r="L295" i="2" s="1"/>
  <c r="M296" i="2"/>
  <c r="C296" i="2" s="1"/>
  <c r="N296" i="2"/>
  <c r="D296" i="2" s="1"/>
  <c r="O296" i="2"/>
  <c r="E296" i="2" s="1"/>
  <c r="P296" i="2"/>
  <c r="F296" i="2" s="1"/>
  <c r="Q296" i="2"/>
  <c r="G296" i="2" s="1"/>
  <c r="R296" i="2"/>
  <c r="H296" i="2" s="1"/>
  <c r="S296" i="2"/>
  <c r="I296" i="2" s="1"/>
  <c r="T296" i="2"/>
  <c r="J296" i="2" s="1"/>
  <c r="U296" i="2"/>
  <c r="K296" i="2" s="1"/>
  <c r="V296" i="2"/>
  <c r="L296" i="2" s="1"/>
  <c r="M297" i="2"/>
  <c r="C297" i="2" s="1"/>
  <c r="N297" i="2"/>
  <c r="D297" i="2" s="1"/>
  <c r="O297" i="2"/>
  <c r="E297" i="2" s="1"/>
  <c r="P297" i="2"/>
  <c r="F297" i="2" s="1"/>
  <c r="Q297" i="2"/>
  <c r="G297" i="2" s="1"/>
  <c r="R297" i="2"/>
  <c r="H297" i="2" s="1"/>
  <c r="S297" i="2"/>
  <c r="I297" i="2" s="1"/>
  <c r="T297" i="2"/>
  <c r="J297" i="2" s="1"/>
  <c r="U297" i="2"/>
  <c r="K297" i="2" s="1"/>
  <c r="V297" i="2"/>
  <c r="L297" i="2" s="1"/>
  <c r="M298" i="2"/>
  <c r="C298" i="2" s="1"/>
  <c r="N298" i="2"/>
  <c r="D298" i="2" s="1"/>
  <c r="O298" i="2"/>
  <c r="E298" i="2" s="1"/>
  <c r="P298" i="2"/>
  <c r="F298" i="2" s="1"/>
  <c r="Q298" i="2"/>
  <c r="G298" i="2" s="1"/>
  <c r="R298" i="2"/>
  <c r="H298" i="2" s="1"/>
  <c r="S298" i="2"/>
  <c r="I298" i="2" s="1"/>
  <c r="T298" i="2"/>
  <c r="J298" i="2" s="1"/>
  <c r="U298" i="2"/>
  <c r="K298" i="2" s="1"/>
  <c r="V298" i="2"/>
  <c r="L298" i="2" s="1"/>
  <c r="M299" i="2"/>
  <c r="C299" i="2" s="1"/>
  <c r="N299" i="2"/>
  <c r="D299" i="2" s="1"/>
  <c r="O299" i="2"/>
  <c r="E299" i="2" s="1"/>
  <c r="P299" i="2"/>
  <c r="F299" i="2" s="1"/>
  <c r="Q299" i="2"/>
  <c r="G299" i="2" s="1"/>
  <c r="R299" i="2"/>
  <c r="H299" i="2" s="1"/>
  <c r="S299" i="2"/>
  <c r="I299" i="2" s="1"/>
  <c r="T299" i="2"/>
  <c r="J299" i="2" s="1"/>
  <c r="U299" i="2"/>
  <c r="K299" i="2" s="1"/>
  <c r="V299" i="2"/>
  <c r="L299" i="2" s="1"/>
  <c r="M300" i="2"/>
  <c r="C300" i="2" s="1"/>
  <c r="N300" i="2"/>
  <c r="D300" i="2" s="1"/>
  <c r="O300" i="2"/>
  <c r="E300" i="2" s="1"/>
  <c r="P300" i="2"/>
  <c r="F300" i="2" s="1"/>
  <c r="Q300" i="2"/>
  <c r="G300" i="2" s="1"/>
  <c r="R300" i="2"/>
  <c r="H300" i="2" s="1"/>
  <c r="S300" i="2"/>
  <c r="I300" i="2" s="1"/>
  <c r="T300" i="2"/>
  <c r="J300" i="2" s="1"/>
  <c r="U300" i="2"/>
  <c r="K300" i="2" s="1"/>
  <c r="V300" i="2"/>
  <c r="L300" i="2" s="1"/>
  <c r="M301" i="2"/>
  <c r="C301" i="2" s="1"/>
  <c r="N301" i="2"/>
  <c r="D301" i="2" s="1"/>
  <c r="O301" i="2"/>
  <c r="E301" i="2" s="1"/>
  <c r="P301" i="2"/>
  <c r="F301" i="2" s="1"/>
  <c r="Q301" i="2"/>
  <c r="G301" i="2" s="1"/>
  <c r="R301" i="2"/>
  <c r="H301" i="2" s="1"/>
  <c r="S301" i="2"/>
  <c r="I301" i="2" s="1"/>
  <c r="T301" i="2"/>
  <c r="J301" i="2" s="1"/>
  <c r="U301" i="2"/>
  <c r="K301" i="2" s="1"/>
  <c r="V301" i="2"/>
  <c r="L301" i="2" s="1"/>
  <c r="M302" i="2"/>
  <c r="C302" i="2" s="1"/>
  <c r="N302" i="2"/>
  <c r="D302" i="2" s="1"/>
  <c r="O302" i="2"/>
  <c r="E302" i="2" s="1"/>
  <c r="P302" i="2"/>
  <c r="F302" i="2" s="1"/>
  <c r="Q302" i="2"/>
  <c r="G302" i="2" s="1"/>
  <c r="R302" i="2"/>
  <c r="H302" i="2" s="1"/>
  <c r="S302" i="2"/>
  <c r="I302" i="2" s="1"/>
  <c r="T302" i="2"/>
  <c r="J302" i="2" s="1"/>
  <c r="U302" i="2"/>
  <c r="K302" i="2" s="1"/>
  <c r="V302" i="2"/>
  <c r="L302" i="2" s="1"/>
  <c r="M303" i="2"/>
  <c r="C303" i="2" s="1"/>
  <c r="N303" i="2"/>
  <c r="D303" i="2" s="1"/>
  <c r="O303" i="2"/>
  <c r="E303" i="2" s="1"/>
  <c r="P303" i="2"/>
  <c r="F303" i="2" s="1"/>
  <c r="Q303" i="2"/>
  <c r="G303" i="2" s="1"/>
  <c r="R303" i="2"/>
  <c r="H303" i="2" s="1"/>
  <c r="S303" i="2"/>
  <c r="I303" i="2" s="1"/>
  <c r="T303" i="2"/>
  <c r="J303" i="2" s="1"/>
  <c r="U303" i="2"/>
  <c r="K303" i="2" s="1"/>
  <c r="V303" i="2"/>
  <c r="L303" i="2" s="1"/>
  <c r="M304" i="2"/>
  <c r="C304" i="2" s="1"/>
  <c r="N304" i="2"/>
  <c r="D304" i="2" s="1"/>
  <c r="O304" i="2"/>
  <c r="E304" i="2" s="1"/>
  <c r="P304" i="2"/>
  <c r="F304" i="2" s="1"/>
  <c r="Q304" i="2"/>
  <c r="G304" i="2" s="1"/>
  <c r="R304" i="2"/>
  <c r="H304" i="2" s="1"/>
  <c r="S304" i="2"/>
  <c r="I304" i="2" s="1"/>
  <c r="T304" i="2"/>
  <c r="J304" i="2" s="1"/>
  <c r="U304" i="2"/>
  <c r="K304" i="2" s="1"/>
  <c r="V304" i="2"/>
  <c r="L304" i="2" s="1"/>
  <c r="M305" i="2"/>
  <c r="C305" i="2" s="1"/>
  <c r="N305" i="2"/>
  <c r="D305" i="2" s="1"/>
  <c r="O305" i="2"/>
  <c r="E305" i="2" s="1"/>
  <c r="P305" i="2"/>
  <c r="F305" i="2" s="1"/>
  <c r="Q305" i="2"/>
  <c r="G305" i="2" s="1"/>
  <c r="R305" i="2"/>
  <c r="H305" i="2" s="1"/>
  <c r="S305" i="2"/>
  <c r="I305" i="2" s="1"/>
  <c r="T305" i="2"/>
  <c r="J305" i="2" s="1"/>
  <c r="U305" i="2"/>
  <c r="K305" i="2" s="1"/>
  <c r="V305" i="2"/>
  <c r="L305" i="2" s="1"/>
  <c r="M306" i="2"/>
  <c r="C306" i="2" s="1"/>
  <c r="N306" i="2"/>
  <c r="D306" i="2" s="1"/>
  <c r="O306" i="2"/>
  <c r="E306" i="2" s="1"/>
  <c r="P306" i="2"/>
  <c r="F306" i="2" s="1"/>
  <c r="Q306" i="2"/>
  <c r="G306" i="2" s="1"/>
  <c r="R306" i="2"/>
  <c r="H306" i="2" s="1"/>
  <c r="S306" i="2"/>
  <c r="I306" i="2" s="1"/>
  <c r="T306" i="2"/>
  <c r="J306" i="2" s="1"/>
  <c r="U306" i="2"/>
  <c r="K306" i="2" s="1"/>
  <c r="V306" i="2"/>
  <c r="L306" i="2" s="1"/>
  <c r="M307" i="2"/>
  <c r="C307" i="2" s="1"/>
  <c r="N307" i="2"/>
  <c r="D307" i="2" s="1"/>
  <c r="O307" i="2"/>
  <c r="E307" i="2" s="1"/>
  <c r="P307" i="2"/>
  <c r="F307" i="2" s="1"/>
  <c r="Q307" i="2"/>
  <c r="G307" i="2" s="1"/>
  <c r="R307" i="2"/>
  <c r="H307" i="2" s="1"/>
  <c r="S307" i="2"/>
  <c r="I307" i="2" s="1"/>
  <c r="T307" i="2"/>
  <c r="J307" i="2" s="1"/>
  <c r="U307" i="2"/>
  <c r="K307" i="2" s="1"/>
  <c r="V307" i="2"/>
  <c r="L307" i="2" s="1"/>
  <c r="M308" i="2"/>
  <c r="C308" i="2" s="1"/>
  <c r="N308" i="2"/>
  <c r="D308" i="2" s="1"/>
  <c r="O308" i="2"/>
  <c r="E308" i="2" s="1"/>
  <c r="P308" i="2"/>
  <c r="F308" i="2" s="1"/>
  <c r="Q308" i="2"/>
  <c r="G308" i="2" s="1"/>
  <c r="R308" i="2"/>
  <c r="H308" i="2" s="1"/>
  <c r="S308" i="2"/>
  <c r="I308" i="2" s="1"/>
  <c r="T308" i="2"/>
  <c r="J308" i="2" s="1"/>
  <c r="U308" i="2"/>
  <c r="K308" i="2" s="1"/>
  <c r="V308" i="2"/>
  <c r="L308" i="2" s="1"/>
  <c r="M309" i="2"/>
  <c r="C309" i="2" s="1"/>
  <c r="N309" i="2"/>
  <c r="D309" i="2" s="1"/>
  <c r="O309" i="2"/>
  <c r="E309" i="2" s="1"/>
  <c r="P309" i="2"/>
  <c r="F309" i="2" s="1"/>
  <c r="Q309" i="2"/>
  <c r="G309" i="2" s="1"/>
  <c r="R309" i="2"/>
  <c r="H309" i="2" s="1"/>
  <c r="S309" i="2"/>
  <c r="I309" i="2" s="1"/>
  <c r="T309" i="2"/>
  <c r="J309" i="2" s="1"/>
  <c r="U309" i="2"/>
  <c r="K309" i="2" s="1"/>
  <c r="V309" i="2"/>
  <c r="L309" i="2" s="1"/>
  <c r="M310" i="2"/>
  <c r="C310" i="2" s="1"/>
  <c r="N310" i="2"/>
  <c r="D310" i="2" s="1"/>
  <c r="O310" i="2"/>
  <c r="E310" i="2" s="1"/>
  <c r="P310" i="2"/>
  <c r="F310" i="2" s="1"/>
  <c r="Q310" i="2"/>
  <c r="G310" i="2" s="1"/>
  <c r="R310" i="2"/>
  <c r="H310" i="2" s="1"/>
  <c r="S310" i="2"/>
  <c r="I310" i="2" s="1"/>
  <c r="T310" i="2"/>
  <c r="J310" i="2" s="1"/>
  <c r="U310" i="2"/>
  <c r="K310" i="2" s="1"/>
  <c r="V310" i="2"/>
  <c r="L310" i="2" s="1"/>
  <c r="M311" i="2"/>
  <c r="C311" i="2" s="1"/>
  <c r="N311" i="2"/>
  <c r="D311" i="2" s="1"/>
  <c r="O311" i="2"/>
  <c r="E311" i="2" s="1"/>
  <c r="P311" i="2"/>
  <c r="F311" i="2" s="1"/>
  <c r="Q311" i="2"/>
  <c r="G311" i="2" s="1"/>
  <c r="R311" i="2"/>
  <c r="H311" i="2" s="1"/>
  <c r="S311" i="2"/>
  <c r="I311" i="2" s="1"/>
  <c r="T311" i="2"/>
  <c r="J311" i="2" s="1"/>
  <c r="U311" i="2"/>
  <c r="K311" i="2" s="1"/>
  <c r="V311" i="2"/>
  <c r="L311" i="2" s="1"/>
  <c r="M312" i="2"/>
  <c r="C312" i="2" s="1"/>
  <c r="N312" i="2"/>
  <c r="D312" i="2" s="1"/>
  <c r="O312" i="2"/>
  <c r="E312" i="2" s="1"/>
  <c r="P312" i="2"/>
  <c r="F312" i="2" s="1"/>
  <c r="Q312" i="2"/>
  <c r="G312" i="2" s="1"/>
  <c r="R312" i="2"/>
  <c r="H312" i="2" s="1"/>
  <c r="S312" i="2"/>
  <c r="I312" i="2" s="1"/>
  <c r="T312" i="2"/>
  <c r="J312" i="2" s="1"/>
  <c r="U312" i="2"/>
  <c r="K312" i="2" s="1"/>
  <c r="V312" i="2"/>
  <c r="L312" i="2" s="1"/>
  <c r="M313" i="2"/>
  <c r="C313" i="2" s="1"/>
  <c r="N313" i="2"/>
  <c r="D313" i="2" s="1"/>
  <c r="O313" i="2"/>
  <c r="E313" i="2" s="1"/>
  <c r="P313" i="2"/>
  <c r="F313" i="2" s="1"/>
  <c r="Q313" i="2"/>
  <c r="G313" i="2" s="1"/>
  <c r="R313" i="2"/>
  <c r="H313" i="2" s="1"/>
  <c r="S313" i="2"/>
  <c r="I313" i="2" s="1"/>
  <c r="T313" i="2"/>
  <c r="J313" i="2" s="1"/>
  <c r="U313" i="2"/>
  <c r="K313" i="2" s="1"/>
  <c r="V313" i="2"/>
  <c r="L313" i="2" s="1"/>
  <c r="M314" i="2"/>
  <c r="C314" i="2" s="1"/>
  <c r="N314" i="2"/>
  <c r="D314" i="2" s="1"/>
  <c r="O314" i="2"/>
  <c r="E314" i="2" s="1"/>
  <c r="P314" i="2"/>
  <c r="F314" i="2" s="1"/>
  <c r="Q314" i="2"/>
  <c r="G314" i="2" s="1"/>
  <c r="R314" i="2"/>
  <c r="H314" i="2" s="1"/>
  <c r="S314" i="2"/>
  <c r="I314" i="2" s="1"/>
  <c r="T314" i="2"/>
  <c r="J314" i="2" s="1"/>
  <c r="U314" i="2"/>
  <c r="K314" i="2" s="1"/>
  <c r="V314" i="2"/>
  <c r="L314" i="2" s="1"/>
  <c r="M315" i="2"/>
  <c r="C315" i="2" s="1"/>
  <c r="N315" i="2"/>
  <c r="D315" i="2" s="1"/>
  <c r="O315" i="2"/>
  <c r="E315" i="2" s="1"/>
  <c r="P315" i="2"/>
  <c r="F315" i="2" s="1"/>
  <c r="Q315" i="2"/>
  <c r="G315" i="2" s="1"/>
  <c r="R315" i="2"/>
  <c r="H315" i="2" s="1"/>
  <c r="S315" i="2"/>
  <c r="I315" i="2" s="1"/>
  <c r="T315" i="2"/>
  <c r="J315" i="2" s="1"/>
  <c r="U315" i="2"/>
  <c r="K315" i="2" s="1"/>
  <c r="V315" i="2"/>
  <c r="L315" i="2" s="1"/>
  <c r="M316" i="2"/>
  <c r="C316" i="2" s="1"/>
  <c r="N316" i="2"/>
  <c r="D316" i="2" s="1"/>
  <c r="O316" i="2"/>
  <c r="E316" i="2" s="1"/>
  <c r="P316" i="2"/>
  <c r="F316" i="2" s="1"/>
  <c r="Q316" i="2"/>
  <c r="G316" i="2" s="1"/>
  <c r="R316" i="2"/>
  <c r="H316" i="2" s="1"/>
  <c r="S316" i="2"/>
  <c r="I316" i="2" s="1"/>
  <c r="T316" i="2"/>
  <c r="J316" i="2" s="1"/>
  <c r="U316" i="2"/>
  <c r="K316" i="2" s="1"/>
  <c r="V316" i="2"/>
  <c r="L316" i="2" s="1"/>
  <c r="M317" i="2"/>
  <c r="C317" i="2" s="1"/>
  <c r="N317" i="2"/>
  <c r="D317" i="2" s="1"/>
  <c r="O317" i="2"/>
  <c r="E317" i="2" s="1"/>
  <c r="P317" i="2"/>
  <c r="F317" i="2" s="1"/>
  <c r="Q317" i="2"/>
  <c r="G317" i="2" s="1"/>
  <c r="R317" i="2"/>
  <c r="H317" i="2" s="1"/>
  <c r="S317" i="2"/>
  <c r="I317" i="2" s="1"/>
  <c r="T317" i="2"/>
  <c r="J317" i="2" s="1"/>
  <c r="U317" i="2"/>
  <c r="K317" i="2" s="1"/>
  <c r="V317" i="2"/>
  <c r="L317" i="2" s="1"/>
  <c r="M318" i="2"/>
  <c r="C318" i="2" s="1"/>
  <c r="N318" i="2"/>
  <c r="D318" i="2" s="1"/>
  <c r="O318" i="2"/>
  <c r="E318" i="2" s="1"/>
  <c r="P318" i="2"/>
  <c r="F318" i="2" s="1"/>
  <c r="Q318" i="2"/>
  <c r="G318" i="2" s="1"/>
  <c r="R318" i="2"/>
  <c r="H318" i="2" s="1"/>
  <c r="S318" i="2"/>
  <c r="I318" i="2" s="1"/>
  <c r="T318" i="2"/>
  <c r="J318" i="2" s="1"/>
  <c r="U318" i="2"/>
  <c r="K318" i="2" s="1"/>
  <c r="V318" i="2"/>
  <c r="L318" i="2" s="1"/>
  <c r="M319" i="2"/>
  <c r="C319" i="2" s="1"/>
  <c r="N319" i="2"/>
  <c r="D319" i="2" s="1"/>
  <c r="O319" i="2"/>
  <c r="E319" i="2" s="1"/>
  <c r="P319" i="2"/>
  <c r="F319" i="2" s="1"/>
  <c r="Q319" i="2"/>
  <c r="G319" i="2" s="1"/>
  <c r="R319" i="2"/>
  <c r="H319" i="2" s="1"/>
  <c r="S319" i="2"/>
  <c r="I319" i="2" s="1"/>
  <c r="T319" i="2"/>
  <c r="J319" i="2" s="1"/>
  <c r="U319" i="2"/>
  <c r="K319" i="2" s="1"/>
  <c r="V319" i="2"/>
  <c r="L319" i="2" s="1"/>
  <c r="M320" i="2"/>
  <c r="C320" i="2" s="1"/>
  <c r="N320" i="2"/>
  <c r="D320" i="2" s="1"/>
  <c r="O320" i="2"/>
  <c r="E320" i="2" s="1"/>
  <c r="P320" i="2"/>
  <c r="F320" i="2" s="1"/>
  <c r="Q320" i="2"/>
  <c r="G320" i="2" s="1"/>
  <c r="R320" i="2"/>
  <c r="H320" i="2" s="1"/>
  <c r="S320" i="2"/>
  <c r="I320" i="2" s="1"/>
  <c r="T320" i="2"/>
  <c r="J320" i="2" s="1"/>
  <c r="U320" i="2"/>
  <c r="K320" i="2" s="1"/>
  <c r="V320" i="2"/>
  <c r="L320" i="2" s="1"/>
  <c r="M321" i="2"/>
  <c r="C321" i="2" s="1"/>
  <c r="N321" i="2"/>
  <c r="D321" i="2" s="1"/>
  <c r="O321" i="2"/>
  <c r="E321" i="2" s="1"/>
  <c r="P321" i="2"/>
  <c r="F321" i="2" s="1"/>
  <c r="Q321" i="2"/>
  <c r="G321" i="2" s="1"/>
  <c r="R321" i="2"/>
  <c r="H321" i="2" s="1"/>
  <c r="S321" i="2"/>
  <c r="I321" i="2" s="1"/>
  <c r="T321" i="2"/>
  <c r="J321" i="2" s="1"/>
  <c r="U321" i="2"/>
  <c r="K321" i="2" s="1"/>
  <c r="V321" i="2"/>
  <c r="L321" i="2" s="1"/>
  <c r="M322" i="2"/>
  <c r="C322" i="2" s="1"/>
  <c r="N322" i="2"/>
  <c r="D322" i="2" s="1"/>
  <c r="O322" i="2"/>
  <c r="E322" i="2" s="1"/>
  <c r="P322" i="2"/>
  <c r="F322" i="2" s="1"/>
  <c r="Q322" i="2"/>
  <c r="G322" i="2" s="1"/>
  <c r="R322" i="2"/>
  <c r="H322" i="2" s="1"/>
  <c r="S322" i="2"/>
  <c r="I322" i="2" s="1"/>
  <c r="T322" i="2"/>
  <c r="J322" i="2" s="1"/>
  <c r="U322" i="2"/>
  <c r="K322" i="2" s="1"/>
  <c r="V322" i="2"/>
  <c r="L322" i="2" s="1"/>
  <c r="M323" i="2"/>
  <c r="C323" i="2" s="1"/>
  <c r="N323" i="2"/>
  <c r="D323" i="2" s="1"/>
  <c r="O323" i="2"/>
  <c r="E323" i="2" s="1"/>
  <c r="P323" i="2"/>
  <c r="F323" i="2" s="1"/>
  <c r="Q323" i="2"/>
  <c r="G323" i="2" s="1"/>
  <c r="R323" i="2"/>
  <c r="H323" i="2" s="1"/>
  <c r="S323" i="2"/>
  <c r="I323" i="2" s="1"/>
  <c r="T323" i="2"/>
  <c r="J323" i="2" s="1"/>
  <c r="U323" i="2"/>
  <c r="K323" i="2" s="1"/>
  <c r="V323" i="2"/>
  <c r="L323" i="2" s="1"/>
  <c r="M324" i="2"/>
  <c r="C324" i="2" s="1"/>
  <c r="N324" i="2"/>
  <c r="D324" i="2" s="1"/>
  <c r="O324" i="2"/>
  <c r="E324" i="2" s="1"/>
  <c r="P324" i="2"/>
  <c r="F324" i="2" s="1"/>
  <c r="Q324" i="2"/>
  <c r="G324" i="2" s="1"/>
  <c r="R324" i="2"/>
  <c r="H324" i="2" s="1"/>
  <c r="S324" i="2"/>
  <c r="I324" i="2" s="1"/>
  <c r="T324" i="2"/>
  <c r="J324" i="2" s="1"/>
  <c r="U324" i="2"/>
  <c r="K324" i="2" s="1"/>
  <c r="V324" i="2"/>
  <c r="L324" i="2" s="1"/>
  <c r="M325" i="2"/>
  <c r="C325" i="2" s="1"/>
  <c r="N325" i="2"/>
  <c r="D325" i="2" s="1"/>
  <c r="O325" i="2"/>
  <c r="E325" i="2" s="1"/>
  <c r="P325" i="2"/>
  <c r="F325" i="2" s="1"/>
  <c r="Q325" i="2"/>
  <c r="G325" i="2" s="1"/>
  <c r="R325" i="2"/>
  <c r="H325" i="2" s="1"/>
  <c r="S325" i="2"/>
  <c r="I325" i="2" s="1"/>
  <c r="T325" i="2"/>
  <c r="J325" i="2" s="1"/>
  <c r="U325" i="2"/>
  <c r="K325" i="2" s="1"/>
  <c r="V325" i="2"/>
  <c r="L325" i="2" s="1"/>
  <c r="M326" i="2"/>
  <c r="C326" i="2" s="1"/>
  <c r="N326" i="2"/>
  <c r="D326" i="2" s="1"/>
  <c r="O326" i="2"/>
  <c r="E326" i="2" s="1"/>
  <c r="P326" i="2"/>
  <c r="F326" i="2" s="1"/>
  <c r="Q326" i="2"/>
  <c r="G326" i="2" s="1"/>
  <c r="R326" i="2"/>
  <c r="H326" i="2" s="1"/>
  <c r="S326" i="2"/>
  <c r="I326" i="2" s="1"/>
  <c r="T326" i="2"/>
  <c r="J326" i="2" s="1"/>
  <c r="U326" i="2"/>
  <c r="K326" i="2" s="1"/>
  <c r="V326" i="2"/>
  <c r="L326" i="2" s="1"/>
  <c r="M327" i="2"/>
  <c r="C327" i="2" s="1"/>
  <c r="N327" i="2"/>
  <c r="D327" i="2" s="1"/>
  <c r="O327" i="2"/>
  <c r="E327" i="2" s="1"/>
  <c r="P327" i="2"/>
  <c r="F327" i="2" s="1"/>
  <c r="Q327" i="2"/>
  <c r="G327" i="2" s="1"/>
  <c r="R327" i="2"/>
  <c r="H327" i="2" s="1"/>
  <c r="S327" i="2"/>
  <c r="I327" i="2" s="1"/>
  <c r="T327" i="2"/>
  <c r="J327" i="2" s="1"/>
  <c r="U327" i="2"/>
  <c r="K327" i="2" s="1"/>
  <c r="V327" i="2"/>
  <c r="L327" i="2" s="1"/>
  <c r="M328" i="2"/>
  <c r="C328" i="2" s="1"/>
  <c r="N328" i="2"/>
  <c r="D328" i="2" s="1"/>
  <c r="O328" i="2"/>
  <c r="E328" i="2" s="1"/>
  <c r="P328" i="2"/>
  <c r="F328" i="2" s="1"/>
  <c r="Q328" i="2"/>
  <c r="G328" i="2" s="1"/>
  <c r="R328" i="2"/>
  <c r="H328" i="2" s="1"/>
  <c r="S328" i="2"/>
  <c r="I328" i="2" s="1"/>
  <c r="T328" i="2"/>
  <c r="J328" i="2" s="1"/>
  <c r="U328" i="2"/>
  <c r="K328" i="2" s="1"/>
  <c r="V328" i="2"/>
  <c r="L328" i="2" s="1"/>
  <c r="M329" i="2"/>
  <c r="C329" i="2" s="1"/>
  <c r="N329" i="2"/>
  <c r="D329" i="2" s="1"/>
  <c r="O329" i="2"/>
  <c r="E329" i="2" s="1"/>
  <c r="P329" i="2"/>
  <c r="F329" i="2" s="1"/>
  <c r="Q329" i="2"/>
  <c r="G329" i="2" s="1"/>
  <c r="R329" i="2"/>
  <c r="H329" i="2" s="1"/>
  <c r="S329" i="2"/>
  <c r="I329" i="2" s="1"/>
  <c r="T329" i="2"/>
  <c r="J329" i="2" s="1"/>
  <c r="U329" i="2"/>
  <c r="K329" i="2" s="1"/>
  <c r="V329" i="2"/>
  <c r="L329" i="2" s="1"/>
  <c r="M330" i="2"/>
  <c r="C330" i="2" s="1"/>
  <c r="N330" i="2"/>
  <c r="D330" i="2" s="1"/>
  <c r="O330" i="2"/>
  <c r="E330" i="2" s="1"/>
  <c r="P330" i="2"/>
  <c r="F330" i="2" s="1"/>
  <c r="Q330" i="2"/>
  <c r="G330" i="2" s="1"/>
  <c r="R330" i="2"/>
  <c r="H330" i="2" s="1"/>
  <c r="S330" i="2"/>
  <c r="I330" i="2" s="1"/>
  <c r="T330" i="2"/>
  <c r="J330" i="2" s="1"/>
  <c r="U330" i="2"/>
  <c r="K330" i="2" s="1"/>
  <c r="V330" i="2"/>
  <c r="L330" i="2" s="1"/>
  <c r="M331" i="2"/>
  <c r="C331" i="2" s="1"/>
  <c r="N331" i="2"/>
  <c r="D331" i="2" s="1"/>
  <c r="O331" i="2"/>
  <c r="E331" i="2" s="1"/>
  <c r="P331" i="2"/>
  <c r="F331" i="2" s="1"/>
  <c r="Q331" i="2"/>
  <c r="G331" i="2" s="1"/>
  <c r="R331" i="2"/>
  <c r="H331" i="2" s="1"/>
  <c r="S331" i="2"/>
  <c r="I331" i="2" s="1"/>
  <c r="T331" i="2"/>
  <c r="J331" i="2" s="1"/>
  <c r="U331" i="2"/>
  <c r="K331" i="2" s="1"/>
  <c r="V331" i="2"/>
  <c r="L331" i="2" s="1"/>
  <c r="M332" i="2"/>
  <c r="C332" i="2" s="1"/>
  <c r="N332" i="2"/>
  <c r="D332" i="2" s="1"/>
  <c r="O332" i="2"/>
  <c r="E332" i="2" s="1"/>
  <c r="P332" i="2"/>
  <c r="F332" i="2" s="1"/>
  <c r="Q332" i="2"/>
  <c r="G332" i="2" s="1"/>
  <c r="R332" i="2"/>
  <c r="H332" i="2" s="1"/>
  <c r="S332" i="2"/>
  <c r="I332" i="2" s="1"/>
  <c r="T332" i="2"/>
  <c r="J332" i="2" s="1"/>
  <c r="U332" i="2"/>
  <c r="K332" i="2" s="1"/>
  <c r="V332" i="2"/>
  <c r="L332" i="2" s="1"/>
  <c r="M333" i="2"/>
  <c r="C333" i="2" s="1"/>
  <c r="N333" i="2"/>
  <c r="D333" i="2" s="1"/>
  <c r="O333" i="2"/>
  <c r="E333" i="2" s="1"/>
  <c r="P333" i="2"/>
  <c r="F333" i="2" s="1"/>
  <c r="Q333" i="2"/>
  <c r="G333" i="2" s="1"/>
  <c r="R333" i="2"/>
  <c r="H333" i="2" s="1"/>
  <c r="S333" i="2"/>
  <c r="I333" i="2" s="1"/>
  <c r="T333" i="2"/>
  <c r="J333" i="2" s="1"/>
  <c r="U333" i="2"/>
  <c r="K333" i="2" s="1"/>
  <c r="V333" i="2"/>
  <c r="L333" i="2" s="1"/>
  <c r="M334" i="2"/>
  <c r="C334" i="2" s="1"/>
  <c r="N334" i="2"/>
  <c r="D334" i="2" s="1"/>
  <c r="O334" i="2"/>
  <c r="E334" i="2" s="1"/>
  <c r="P334" i="2"/>
  <c r="F334" i="2" s="1"/>
  <c r="Q334" i="2"/>
  <c r="G334" i="2" s="1"/>
  <c r="R334" i="2"/>
  <c r="H334" i="2" s="1"/>
  <c r="S334" i="2"/>
  <c r="I334" i="2" s="1"/>
  <c r="T334" i="2"/>
  <c r="J334" i="2" s="1"/>
  <c r="U334" i="2"/>
  <c r="K334" i="2" s="1"/>
  <c r="V334" i="2"/>
  <c r="L334" i="2" s="1"/>
  <c r="M335" i="2"/>
  <c r="C335" i="2" s="1"/>
  <c r="N335" i="2"/>
  <c r="D335" i="2" s="1"/>
  <c r="O335" i="2"/>
  <c r="E335" i="2" s="1"/>
  <c r="P335" i="2"/>
  <c r="F335" i="2" s="1"/>
  <c r="Q335" i="2"/>
  <c r="G335" i="2" s="1"/>
  <c r="R335" i="2"/>
  <c r="H335" i="2" s="1"/>
  <c r="S335" i="2"/>
  <c r="I335" i="2" s="1"/>
  <c r="T335" i="2"/>
  <c r="J335" i="2" s="1"/>
  <c r="U335" i="2"/>
  <c r="K335" i="2" s="1"/>
  <c r="V335" i="2"/>
  <c r="L335" i="2" s="1"/>
  <c r="M336" i="2"/>
  <c r="C336" i="2" s="1"/>
  <c r="N336" i="2"/>
  <c r="D336" i="2" s="1"/>
  <c r="O336" i="2"/>
  <c r="E336" i="2" s="1"/>
  <c r="P336" i="2"/>
  <c r="F336" i="2" s="1"/>
  <c r="Q336" i="2"/>
  <c r="G336" i="2" s="1"/>
  <c r="R336" i="2"/>
  <c r="H336" i="2" s="1"/>
  <c r="S336" i="2"/>
  <c r="I336" i="2" s="1"/>
  <c r="T336" i="2"/>
  <c r="J336" i="2" s="1"/>
  <c r="U336" i="2"/>
  <c r="K336" i="2" s="1"/>
  <c r="V336" i="2"/>
  <c r="L336" i="2" s="1"/>
  <c r="M337" i="2"/>
  <c r="C337" i="2" s="1"/>
  <c r="N337" i="2"/>
  <c r="D337" i="2" s="1"/>
  <c r="O337" i="2"/>
  <c r="E337" i="2" s="1"/>
  <c r="P337" i="2"/>
  <c r="F337" i="2" s="1"/>
  <c r="Q337" i="2"/>
  <c r="G337" i="2" s="1"/>
  <c r="R337" i="2"/>
  <c r="H337" i="2" s="1"/>
  <c r="S337" i="2"/>
  <c r="I337" i="2" s="1"/>
  <c r="T337" i="2"/>
  <c r="J337" i="2" s="1"/>
  <c r="U337" i="2"/>
  <c r="K337" i="2" s="1"/>
  <c r="V337" i="2"/>
  <c r="L337" i="2" s="1"/>
  <c r="M338" i="2"/>
  <c r="C338" i="2" s="1"/>
  <c r="N338" i="2"/>
  <c r="D338" i="2" s="1"/>
  <c r="O338" i="2"/>
  <c r="E338" i="2" s="1"/>
  <c r="P338" i="2"/>
  <c r="F338" i="2" s="1"/>
  <c r="Q338" i="2"/>
  <c r="G338" i="2" s="1"/>
  <c r="R338" i="2"/>
  <c r="H338" i="2" s="1"/>
  <c r="S338" i="2"/>
  <c r="I338" i="2" s="1"/>
  <c r="T338" i="2"/>
  <c r="J338" i="2" s="1"/>
  <c r="U338" i="2"/>
  <c r="K338" i="2" s="1"/>
  <c r="V338" i="2"/>
  <c r="L338" i="2" s="1"/>
  <c r="M339" i="2"/>
  <c r="C339" i="2" s="1"/>
  <c r="N339" i="2"/>
  <c r="D339" i="2" s="1"/>
  <c r="O339" i="2"/>
  <c r="E339" i="2" s="1"/>
  <c r="P339" i="2"/>
  <c r="F339" i="2" s="1"/>
  <c r="Q339" i="2"/>
  <c r="G339" i="2" s="1"/>
  <c r="R339" i="2"/>
  <c r="H339" i="2" s="1"/>
  <c r="S339" i="2"/>
  <c r="I339" i="2" s="1"/>
  <c r="T339" i="2"/>
  <c r="J339" i="2" s="1"/>
  <c r="U339" i="2"/>
  <c r="K339" i="2" s="1"/>
  <c r="V339" i="2"/>
  <c r="L339" i="2" s="1"/>
  <c r="M340" i="2"/>
  <c r="C340" i="2" s="1"/>
  <c r="N340" i="2"/>
  <c r="D340" i="2" s="1"/>
  <c r="O340" i="2"/>
  <c r="E340" i="2" s="1"/>
  <c r="P340" i="2"/>
  <c r="F340" i="2" s="1"/>
  <c r="Q340" i="2"/>
  <c r="G340" i="2" s="1"/>
  <c r="R340" i="2"/>
  <c r="H340" i="2" s="1"/>
  <c r="S340" i="2"/>
  <c r="I340" i="2" s="1"/>
  <c r="T340" i="2"/>
  <c r="J340" i="2" s="1"/>
  <c r="U340" i="2"/>
  <c r="K340" i="2" s="1"/>
  <c r="V340" i="2"/>
  <c r="L340" i="2" s="1"/>
  <c r="M341" i="2"/>
  <c r="C341" i="2" s="1"/>
  <c r="N341" i="2"/>
  <c r="D341" i="2" s="1"/>
  <c r="O341" i="2"/>
  <c r="E341" i="2" s="1"/>
  <c r="P341" i="2"/>
  <c r="F341" i="2" s="1"/>
  <c r="Q341" i="2"/>
  <c r="G341" i="2" s="1"/>
  <c r="R341" i="2"/>
  <c r="H341" i="2" s="1"/>
  <c r="S341" i="2"/>
  <c r="I341" i="2" s="1"/>
  <c r="T341" i="2"/>
  <c r="J341" i="2" s="1"/>
  <c r="U341" i="2"/>
  <c r="K341" i="2" s="1"/>
  <c r="V341" i="2"/>
  <c r="L341" i="2" s="1"/>
  <c r="M342" i="2"/>
  <c r="C342" i="2" s="1"/>
  <c r="N342" i="2"/>
  <c r="D342" i="2" s="1"/>
  <c r="O342" i="2"/>
  <c r="E342" i="2" s="1"/>
  <c r="P342" i="2"/>
  <c r="F342" i="2" s="1"/>
  <c r="Q342" i="2"/>
  <c r="G342" i="2" s="1"/>
  <c r="R342" i="2"/>
  <c r="H342" i="2" s="1"/>
  <c r="S342" i="2"/>
  <c r="I342" i="2" s="1"/>
  <c r="T342" i="2"/>
  <c r="J342" i="2" s="1"/>
  <c r="U342" i="2"/>
  <c r="K342" i="2" s="1"/>
  <c r="V342" i="2"/>
  <c r="L342" i="2" s="1"/>
  <c r="M343" i="2"/>
  <c r="C343" i="2" s="1"/>
  <c r="N343" i="2"/>
  <c r="D343" i="2" s="1"/>
  <c r="O343" i="2"/>
  <c r="E343" i="2" s="1"/>
  <c r="P343" i="2"/>
  <c r="F343" i="2" s="1"/>
  <c r="Q343" i="2"/>
  <c r="G343" i="2" s="1"/>
  <c r="R343" i="2"/>
  <c r="H343" i="2" s="1"/>
  <c r="S343" i="2"/>
  <c r="I343" i="2" s="1"/>
  <c r="T343" i="2"/>
  <c r="J343" i="2" s="1"/>
  <c r="U343" i="2"/>
  <c r="K343" i="2" s="1"/>
  <c r="V343" i="2"/>
  <c r="L343" i="2" s="1"/>
  <c r="M344" i="2"/>
  <c r="C344" i="2" s="1"/>
  <c r="N344" i="2"/>
  <c r="D344" i="2" s="1"/>
  <c r="O344" i="2"/>
  <c r="E344" i="2" s="1"/>
  <c r="P344" i="2"/>
  <c r="F344" i="2" s="1"/>
  <c r="Q344" i="2"/>
  <c r="G344" i="2" s="1"/>
  <c r="R344" i="2"/>
  <c r="H344" i="2" s="1"/>
  <c r="S344" i="2"/>
  <c r="I344" i="2" s="1"/>
  <c r="T344" i="2"/>
  <c r="J344" i="2" s="1"/>
  <c r="U344" i="2"/>
  <c r="K344" i="2" s="1"/>
  <c r="V344" i="2"/>
  <c r="L344" i="2" s="1"/>
  <c r="M345" i="2"/>
  <c r="C345" i="2" s="1"/>
  <c r="N345" i="2"/>
  <c r="D345" i="2" s="1"/>
  <c r="O345" i="2"/>
  <c r="E345" i="2" s="1"/>
  <c r="P345" i="2"/>
  <c r="F345" i="2" s="1"/>
  <c r="Q345" i="2"/>
  <c r="G345" i="2" s="1"/>
  <c r="R345" i="2"/>
  <c r="H345" i="2" s="1"/>
  <c r="S345" i="2"/>
  <c r="I345" i="2" s="1"/>
  <c r="T345" i="2"/>
  <c r="J345" i="2" s="1"/>
  <c r="U345" i="2"/>
  <c r="K345" i="2" s="1"/>
  <c r="V345" i="2"/>
  <c r="M346" i="2"/>
  <c r="C346" i="2" s="1"/>
  <c r="N346" i="2"/>
  <c r="D346" i="2" s="1"/>
  <c r="O346" i="2"/>
  <c r="E346" i="2" s="1"/>
  <c r="P346" i="2"/>
  <c r="F346" i="2" s="1"/>
  <c r="Q346" i="2"/>
  <c r="G346" i="2" s="1"/>
  <c r="R346" i="2"/>
  <c r="H346" i="2" s="1"/>
  <c r="S346" i="2"/>
  <c r="I346" i="2" s="1"/>
  <c r="T346" i="2"/>
  <c r="J346" i="2" s="1"/>
  <c r="U346" i="2"/>
  <c r="K346" i="2" s="1"/>
  <c r="V346" i="2"/>
  <c r="L346" i="2" s="1"/>
  <c r="M347" i="2"/>
  <c r="C347" i="2" s="1"/>
  <c r="N347" i="2"/>
  <c r="D347" i="2" s="1"/>
  <c r="O347" i="2"/>
  <c r="E347" i="2" s="1"/>
  <c r="P347" i="2"/>
  <c r="F347" i="2" s="1"/>
  <c r="Q347" i="2"/>
  <c r="G347" i="2" s="1"/>
  <c r="R347" i="2"/>
  <c r="H347" i="2" s="1"/>
  <c r="S347" i="2"/>
  <c r="I347" i="2" s="1"/>
  <c r="T347" i="2"/>
  <c r="J347" i="2" s="1"/>
  <c r="U347" i="2"/>
  <c r="K347" i="2" s="1"/>
  <c r="V347" i="2"/>
  <c r="L347" i="2" s="1"/>
  <c r="M348" i="2"/>
  <c r="C348" i="2" s="1"/>
  <c r="N348" i="2"/>
  <c r="D348" i="2" s="1"/>
  <c r="O348" i="2"/>
  <c r="E348" i="2" s="1"/>
  <c r="P348" i="2"/>
  <c r="F348" i="2" s="1"/>
  <c r="Q348" i="2"/>
  <c r="G348" i="2" s="1"/>
  <c r="R348" i="2"/>
  <c r="H348" i="2" s="1"/>
  <c r="S348" i="2"/>
  <c r="I348" i="2" s="1"/>
  <c r="T348" i="2"/>
  <c r="J348" i="2" s="1"/>
  <c r="U348" i="2"/>
  <c r="K348" i="2" s="1"/>
  <c r="V348" i="2"/>
  <c r="L348" i="2" s="1"/>
  <c r="M349" i="2"/>
  <c r="C349" i="2" s="1"/>
  <c r="N349" i="2"/>
  <c r="D349" i="2" s="1"/>
  <c r="O349" i="2"/>
  <c r="E349" i="2" s="1"/>
  <c r="P349" i="2"/>
  <c r="F349" i="2" s="1"/>
  <c r="Q349" i="2"/>
  <c r="G349" i="2" s="1"/>
  <c r="R349" i="2"/>
  <c r="H349" i="2" s="1"/>
  <c r="S349" i="2"/>
  <c r="I349" i="2" s="1"/>
  <c r="T349" i="2"/>
  <c r="J349" i="2" s="1"/>
  <c r="U349" i="2"/>
  <c r="K349" i="2" s="1"/>
  <c r="V349" i="2"/>
  <c r="L349" i="2" s="1"/>
  <c r="M350" i="2"/>
  <c r="C350" i="2" s="1"/>
  <c r="N350" i="2"/>
  <c r="D350" i="2" s="1"/>
  <c r="O350" i="2"/>
  <c r="E350" i="2" s="1"/>
  <c r="P350" i="2"/>
  <c r="F350" i="2" s="1"/>
  <c r="Q350" i="2"/>
  <c r="G350" i="2" s="1"/>
  <c r="R350" i="2"/>
  <c r="H350" i="2" s="1"/>
  <c r="S350" i="2"/>
  <c r="I350" i="2" s="1"/>
  <c r="T350" i="2"/>
  <c r="J350" i="2" s="1"/>
  <c r="U350" i="2"/>
  <c r="K350" i="2" s="1"/>
  <c r="V350" i="2"/>
  <c r="L350" i="2" s="1"/>
  <c r="M351" i="2"/>
  <c r="C351" i="2" s="1"/>
  <c r="N351" i="2"/>
  <c r="D351" i="2" s="1"/>
  <c r="O351" i="2"/>
  <c r="E351" i="2" s="1"/>
  <c r="P351" i="2"/>
  <c r="F351" i="2" s="1"/>
  <c r="Q351" i="2"/>
  <c r="G351" i="2" s="1"/>
  <c r="R351" i="2"/>
  <c r="H351" i="2" s="1"/>
  <c r="S351" i="2"/>
  <c r="I351" i="2" s="1"/>
  <c r="T351" i="2"/>
  <c r="J351" i="2" s="1"/>
  <c r="U351" i="2"/>
  <c r="K351" i="2" s="1"/>
  <c r="V351" i="2"/>
  <c r="L351" i="2" s="1"/>
  <c r="M352" i="2"/>
  <c r="C352" i="2" s="1"/>
  <c r="N352" i="2"/>
  <c r="D352" i="2" s="1"/>
  <c r="O352" i="2"/>
  <c r="E352" i="2" s="1"/>
  <c r="P352" i="2"/>
  <c r="F352" i="2" s="1"/>
  <c r="Q352" i="2"/>
  <c r="G352" i="2" s="1"/>
  <c r="R352" i="2"/>
  <c r="H352" i="2" s="1"/>
  <c r="S352" i="2"/>
  <c r="I352" i="2" s="1"/>
  <c r="T352" i="2"/>
  <c r="J352" i="2" s="1"/>
  <c r="U352" i="2"/>
  <c r="K352" i="2" s="1"/>
  <c r="V352" i="2"/>
  <c r="L352" i="2" s="1"/>
  <c r="M353" i="2"/>
  <c r="C353" i="2" s="1"/>
  <c r="N353" i="2"/>
  <c r="D353" i="2" s="1"/>
  <c r="O353" i="2"/>
  <c r="E353" i="2" s="1"/>
  <c r="P353" i="2"/>
  <c r="F353" i="2" s="1"/>
  <c r="Q353" i="2"/>
  <c r="G353" i="2" s="1"/>
  <c r="R353" i="2"/>
  <c r="H353" i="2" s="1"/>
  <c r="S353" i="2"/>
  <c r="I353" i="2" s="1"/>
  <c r="T353" i="2"/>
  <c r="J353" i="2" s="1"/>
  <c r="U353" i="2"/>
  <c r="K353" i="2" s="1"/>
  <c r="V353" i="2"/>
  <c r="L353" i="2" s="1"/>
  <c r="M354" i="2"/>
  <c r="C354" i="2" s="1"/>
  <c r="N354" i="2"/>
  <c r="D354" i="2" s="1"/>
  <c r="O354" i="2"/>
  <c r="E354" i="2" s="1"/>
  <c r="P354" i="2"/>
  <c r="F354" i="2" s="1"/>
  <c r="Q354" i="2"/>
  <c r="G354" i="2" s="1"/>
  <c r="R354" i="2"/>
  <c r="H354" i="2" s="1"/>
  <c r="S354" i="2"/>
  <c r="I354" i="2" s="1"/>
  <c r="T354" i="2"/>
  <c r="J354" i="2" s="1"/>
  <c r="U354" i="2"/>
  <c r="K354" i="2" s="1"/>
  <c r="V354" i="2"/>
  <c r="L354" i="2" s="1"/>
  <c r="M355" i="2"/>
  <c r="C355" i="2" s="1"/>
  <c r="N355" i="2"/>
  <c r="D355" i="2" s="1"/>
  <c r="O355" i="2"/>
  <c r="E355" i="2" s="1"/>
  <c r="P355" i="2"/>
  <c r="F355" i="2" s="1"/>
  <c r="Q355" i="2"/>
  <c r="G355" i="2" s="1"/>
  <c r="R355" i="2"/>
  <c r="H355" i="2" s="1"/>
  <c r="S355" i="2"/>
  <c r="I355" i="2" s="1"/>
  <c r="T355" i="2"/>
  <c r="J355" i="2" s="1"/>
  <c r="U355" i="2"/>
  <c r="K355" i="2" s="1"/>
  <c r="V355" i="2"/>
  <c r="L355" i="2" s="1"/>
  <c r="M356" i="2"/>
  <c r="C356" i="2" s="1"/>
  <c r="N356" i="2"/>
  <c r="D356" i="2" s="1"/>
  <c r="O356" i="2"/>
  <c r="E356" i="2" s="1"/>
  <c r="P356" i="2"/>
  <c r="F356" i="2" s="1"/>
  <c r="Q356" i="2"/>
  <c r="G356" i="2" s="1"/>
  <c r="R356" i="2"/>
  <c r="H356" i="2" s="1"/>
  <c r="S356" i="2"/>
  <c r="I356" i="2" s="1"/>
  <c r="T356" i="2"/>
  <c r="J356" i="2" s="1"/>
  <c r="U356" i="2"/>
  <c r="K356" i="2" s="1"/>
  <c r="V356" i="2"/>
  <c r="L356" i="2" s="1"/>
  <c r="M357" i="2"/>
  <c r="C357" i="2" s="1"/>
  <c r="N357" i="2"/>
  <c r="D357" i="2" s="1"/>
  <c r="O357" i="2"/>
  <c r="E357" i="2" s="1"/>
  <c r="P357" i="2"/>
  <c r="F357" i="2" s="1"/>
  <c r="Q357" i="2"/>
  <c r="G357" i="2" s="1"/>
  <c r="R357" i="2"/>
  <c r="H357" i="2" s="1"/>
  <c r="S357" i="2"/>
  <c r="I357" i="2" s="1"/>
  <c r="T357" i="2"/>
  <c r="J357" i="2" s="1"/>
  <c r="U357" i="2"/>
  <c r="K357" i="2" s="1"/>
  <c r="V357" i="2"/>
  <c r="L357" i="2" s="1"/>
  <c r="M358" i="2"/>
  <c r="C358" i="2" s="1"/>
  <c r="N358" i="2"/>
  <c r="D358" i="2" s="1"/>
  <c r="O358" i="2"/>
  <c r="E358" i="2" s="1"/>
  <c r="P358" i="2"/>
  <c r="F358" i="2" s="1"/>
  <c r="Q358" i="2"/>
  <c r="G358" i="2" s="1"/>
  <c r="R358" i="2"/>
  <c r="H358" i="2" s="1"/>
  <c r="S358" i="2"/>
  <c r="I358" i="2" s="1"/>
  <c r="T358" i="2"/>
  <c r="J358" i="2" s="1"/>
  <c r="U358" i="2"/>
  <c r="K358" i="2" s="1"/>
  <c r="V358" i="2"/>
  <c r="L358" i="2" s="1"/>
  <c r="M359" i="2"/>
  <c r="C359" i="2" s="1"/>
  <c r="N359" i="2"/>
  <c r="D359" i="2" s="1"/>
  <c r="O359" i="2"/>
  <c r="E359" i="2" s="1"/>
  <c r="P359" i="2"/>
  <c r="F359" i="2" s="1"/>
  <c r="Q359" i="2"/>
  <c r="G359" i="2" s="1"/>
  <c r="R359" i="2"/>
  <c r="H359" i="2" s="1"/>
  <c r="S359" i="2"/>
  <c r="I359" i="2" s="1"/>
  <c r="T359" i="2"/>
  <c r="J359" i="2" s="1"/>
  <c r="U359" i="2"/>
  <c r="K359" i="2" s="1"/>
  <c r="V359" i="2"/>
  <c r="L359" i="2" s="1"/>
  <c r="M360" i="2"/>
  <c r="C360" i="2" s="1"/>
  <c r="N360" i="2"/>
  <c r="D360" i="2" s="1"/>
  <c r="O360" i="2"/>
  <c r="E360" i="2" s="1"/>
  <c r="P360" i="2"/>
  <c r="F360" i="2" s="1"/>
  <c r="Q360" i="2"/>
  <c r="G360" i="2" s="1"/>
  <c r="R360" i="2"/>
  <c r="H360" i="2" s="1"/>
  <c r="S360" i="2"/>
  <c r="I360" i="2" s="1"/>
  <c r="T360" i="2"/>
  <c r="J360" i="2" s="1"/>
  <c r="U360" i="2"/>
  <c r="K360" i="2" s="1"/>
  <c r="V360" i="2"/>
  <c r="L360" i="2" s="1"/>
  <c r="M361" i="2"/>
  <c r="C361" i="2" s="1"/>
  <c r="N361" i="2"/>
  <c r="D361" i="2" s="1"/>
  <c r="O361" i="2"/>
  <c r="E361" i="2" s="1"/>
  <c r="P361" i="2"/>
  <c r="F361" i="2" s="1"/>
  <c r="Q361" i="2"/>
  <c r="G361" i="2" s="1"/>
  <c r="R361" i="2"/>
  <c r="H361" i="2" s="1"/>
  <c r="S361" i="2"/>
  <c r="I361" i="2" s="1"/>
  <c r="T361" i="2"/>
  <c r="J361" i="2" s="1"/>
  <c r="U361" i="2"/>
  <c r="K361" i="2" s="1"/>
  <c r="V361" i="2"/>
  <c r="L361" i="2" s="1"/>
  <c r="M362" i="2"/>
  <c r="C362" i="2" s="1"/>
  <c r="N362" i="2"/>
  <c r="D362" i="2" s="1"/>
  <c r="O362" i="2"/>
  <c r="E362" i="2" s="1"/>
  <c r="P362" i="2"/>
  <c r="F362" i="2" s="1"/>
  <c r="Q362" i="2"/>
  <c r="G362" i="2" s="1"/>
  <c r="R362" i="2"/>
  <c r="H362" i="2" s="1"/>
  <c r="S362" i="2"/>
  <c r="I362" i="2" s="1"/>
  <c r="T362" i="2"/>
  <c r="J362" i="2" s="1"/>
  <c r="U362" i="2"/>
  <c r="K362" i="2" s="1"/>
  <c r="V362" i="2"/>
  <c r="L362" i="2" s="1"/>
  <c r="M363" i="2"/>
  <c r="C363" i="2" s="1"/>
  <c r="N363" i="2"/>
  <c r="D363" i="2" s="1"/>
  <c r="O363" i="2"/>
  <c r="E363" i="2" s="1"/>
  <c r="P363" i="2"/>
  <c r="F363" i="2" s="1"/>
  <c r="Q363" i="2"/>
  <c r="G363" i="2" s="1"/>
  <c r="R363" i="2"/>
  <c r="H363" i="2" s="1"/>
  <c r="S363" i="2"/>
  <c r="I363" i="2" s="1"/>
  <c r="T363" i="2"/>
  <c r="J363" i="2" s="1"/>
  <c r="U363" i="2"/>
  <c r="K363" i="2" s="1"/>
  <c r="V363" i="2"/>
  <c r="L363" i="2" s="1"/>
  <c r="M364" i="2"/>
  <c r="C364" i="2" s="1"/>
  <c r="N364" i="2"/>
  <c r="D364" i="2" s="1"/>
  <c r="O364" i="2"/>
  <c r="E364" i="2" s="1"/>
  <c r="P364" i="2"/>
  <c r="F364" i="2" s="1"/>
  <c r="Q364" i="2"/>
  <c r="G364" i="2" s="1"/>
  <c r="R364" i="2"/>
  <c r="H364" i="2" s="1"/>
  <c r="S364" i="2"/>
  <c r="I364" i="2" s="1"/>
  <c r="T364" i="2"/>
  <c r="J364" i="2" s="1"/>
  <c r="U364" i="2"/>
  <c r="K364" i="2" s="1"/>
  <c r="V364" i="2"/>
  <c r="L364" i="2" s="1"/>
  <c r="M365" i="2"/>
  <c r="C365" i="2" s="1"/>
  <c r="N365" i="2"/>
  <c r="D365" i="2" s="1"/>
  <c r="O365" i="2"/>
  <c r="E365" i="2" s="1"/>
  <c r="P365" i="2"/>
  <c r="F365" i="2" s="1"/>
  <c r="Q365" i="2"/>
  <c r="G365" i="2" s="1"/>
  <c r="R365" i="2"/>
  <c r="H365" i="2" s="1"/>
  <c r="S365" i="2"/>
  <c r="I365" i="2" s="1"/>
  <c r="T365" i="2"/>
  <c r="J365" i="2" s="1"/>
  <c r="U365" i="2"/>
  <c r="K365" i="2" s="1"/>
  <c r="V365" i="2"/>
  <c r="L365" i="2" s="1"/>
  <c r="M366" i="2"/>
  <c r="C366" i="2" s="1"/>
  <c r="N366" i="2"/>
  <c r="D366" i="2" s="1"/>
  <c r="O366" i="2"/>
  <c r="E366" i="2" s="1"/>
  <c r="P366" i="2"/>
  <c r="F366" i="2" s="1"/>
  <c r="Q366" i="2"/>
  <c r="G366" i="2" s="1"/>
  <c r="R366" i="2"/>
  <c r="H366" i="2" s="1"/>
  <c r="S366" i="2"/>
  <c r="I366" i="2" s="1"/>
  <c r="T366" i="2"/>
  <c r="J366" i="2" s="1"/>
  <c r="U366" i="2"/>
  <c r="K366" i="2" s="1"/>
  <c r="V366" i="2"/>
  <c r="L366" i="2" s="1"/>
  <c r="M367" i="2"/>
  <c r="C367" i="2" s="1"/>
  <c r="N367" i="2"/>
  <c r="D367" i="2" s="1"/>
  <c r="O367" i="2"/>
  <c r="E367" i="2" s="1"/>
  <c r="P367" i="2"/>
  <c r="F367" i="2" s="1"/>
  <c r="Q367" i="2"/>
  <c r="G367" i="2" s="1"/>
  <c r="R367" i="2"/>
  <c r="H367" i="2" s="1"/>
  <c r="S367" i="2"/>
  <c r="I367" i="2" s="1"/>
  <c r="T367" i="2"/>
  <c r="J367" i="2" s="1"/>
  <c r="U367" i="2"/>
  <c r="K367" i="2" s="1"/>
  <c r="V367" i="2"/>
  <c r="L367" i="2" s="1"/>
  <c r="M368" i="2"/>
  <c r="C368" i="2" s="1"/>
  <c r="N368" i="2"/>
  <c r="D368" i="2" s="1"/>
  <c r="O368" i="2"/>
  <c r="E368" i="2" s="1"/>
  <c r="P368" i="2"/>
  <c r="F368" i="2" s="1"/>
  <c r="Q368" i="2"/>
  <c r="G368" i="2" s="1"/>
  <c r="R368" i="2"/>
  <c r="H368" i="2" s="1"/>
  <c r="S368" i="2"/>
  <c r="I368" i="2" s="1"/>
  <c r="T368" i="2"/>
  <c r="J368" i="2" s="1"/>
  <c r="U368" i="2"/>
  <c r="K368" i="2" s="1"/>
  <c r="V368" i="2"/>
  <c r="L368" i="2" s="1"/>
  <c r="M369" i="2"/>
  <c r="C369" i="2" s="1"/>
  <c r="N369" i="2"/>
  <c r="D369" i="2" s="1"/>
  <c r="O369" i="2"/>
  <c r="E369" i="2" s="1"/>
  <c r="P369" i="2"/>
  <c r="F369" i="2" s="1"/>
  <c r="Q369" i="2"/>
  <c r="G369" i="2" s="1"/>
  <c r="R369" i="2"/>
  <c r="H369" i="2" s="1"/>
  <c r="S369" i="2"/>
  <c r="I369" i="2" s="1"/>
  <c r="T369" i="2"/>
  <c r="J369" i="2" s="1"/>
  <c r="U369" i="2"/>
  <c r="K369" i="2" s="1"/>
  <c r="V369" i="2"/>
  <c r="L369" i="2" s="1"/>
  <c r="M370" i="2"/>
  <c r="C370" i="2" s="1"/>
  <c r="N370" i="2"/>
  <c r="D370" i="2" s="1"/>
  <c r="O370" i="2"/>
  <c r="E370" i="2" s="1"/>
  <c r="P370" i="2"/>
  <c r="F370" i="2" s="1"/>
  <c r="Q370" i="2"/>
  <c r="G370" i="2" s="1"/>
  <c r="R370" i="2"/>
  <c r="H370" i="2" s="1"/>
  <c r="S370" i="2"/>
  <c r="I370" i="2" s="1"/>
  <c r="T370" i="2"/>
  <c r="J370" i="2" s="1"/>
  <c r="U370" i="2"/>
  <c r="K370" i="2" s="1"/>
  <c r="V370" i="2"/>
  <c r="L370" i="2" s="1"/>
  <c r="M371" i="2"/>
  <c r="C371" i="2" s="1"/>
  <c r="N371" i="2"/>
  <c r="D371" i="2" s="1"/>
  <c r="O371" i="2"/>
  <c r="E371" i="2" s="1"/>
  <c r="P371" i="2"/>
  <c r="F371" i="2" s="1"/>
  <c r="Q371" i="2"/>
  <c r="G371" i="2" s="1"/>
  <c r="R371" i="2"/>
  <c r="H371" i="2" s="1"/>
  <c r="S371" i="2"/>
  <c r="I371" i="2" s="1"/>
  <c r="T371" i="2"/>
  <c r="J371" i="2" s="1"/>
  <c r="U371" i="2"/>
  <c r="K371" i="2" s="1"/>
  <c r="V371" i="2"/>
  <c r="L371" i="2" s="1"/>
  <c r="M372" i="2"/>
  <c r="C372" i="2" s="1"/>
  <c r="N372" i="2"/>
  <c r="D372" i="2" s="1"/>
  <c r="O372" i="2"/>
  <c r="E372" i="2" s="1"/>
  <c r="P372" i="2"/>
  <c r="F372" i="2" s="1"/>
  <c r="Q372" i="2"/>
  <c r="G372" i="2" s="1"/>
  <c r="R372" i="2"/>
  <c r="H372" i="2" s="1"/>
  <c r="S372" i="2"/>
  <c r="I372" i="2" s="1"/>
  <c r="T372" i="2"/>
  <c r="J372" i="2" s="1"/>
  <c r="U372" i="2"/>
  <c r="K372" i="2" s="1"/>
  <c r="V372" i="2"/>
  <c r="L372" i="2" s="1"/>
  <c r="M373" i="2"/>
  <c r="C373" i="2" s="1"/>
  <c r="N373" i="2"/>
  <c r="D373" i="2" s="1"/>
  <c r="O373" i="2"/>
  <c r="E373" i="2" s="1"/>
  <c r="P373" i="2"/>
  <c r="F373" i="2" s="1"/>
  <c r="Q373" i="2"/>
  <c r="G373" i="2" s="1"/>
  <c r="R373" i="2"/>
  <c r="H373" i="2" s="1"/>
  <c r="S373" i="2"/>
  <c r="I373" i="2" s="1"/>
  <c r="T373" i="2"/>
  <c r="J373" i="2" s="1"/>
  <c r="U373" i="2"/>
  <c r="K373" i="2" s="1"/>
  <c r="V373" i="2"/>
  <c r="L373" i="2" s="1"/>
  <c r="M374" i="2"/>
  <c r="C374" i="2" s="1"/>
  <c r="N374" i="2"/>
  <c r="D374" i="2" s="1"/>
  <c r="O374" i="2"/>
  <c r="E374" i="2" s="1"/>
  <c r="P374" i="2"/>
  <c r="F374" i="2" s="1"/>
  <c r="Q374" i="2"/>
  <c r="G374" i="2" s="1"/>
  <c r="R374" i="2"/>
  <c r="H374" i="2" s="1"/>
  <c r="S374" i="2"/>
  <c r="I374" i="2" s="1"/>
  <c r="T374" i="2"/>
  <c r="J374" i="2" s="1"/>
  <c r="U374" i="2"/>
  <c r="K374" i="2" s="1"/>
  <c r="V374" i="2"/>
  <c r="L374" i="2" s="1"/>
  <c r="M375" i="2"/>
  <c r="C375" i="2" s="1"/>
  <c r="N375" i="2"/>
  <c r="D375" i="2" s="1"/>
  <c r="O375" i="2"/>
  <c r="E375" i="2" s="1"/>
  <c r="P375" i="2"/>
  <c r="F375" i="2" s="1"/>
  <c r="Q375" i="2"/>
  <c r="G375" i="2" s="1"/>
  <c r="R375" i="2"/>
  <c r="H375" i="2" s="1"/>
  <c r="S375" i="2"/>
  <c r="I375" i="2" s="1"/>
  <c r="T375" i="2"/>
  <c r="J375" i="2" s="1"/>
  <c r="U375" i="2"/>
  <c r="K375" i="2" s="1"/>
  <c r="V375" i="2"/>
  <c r="L375" i="2" s="1"/>
  <c r="M376" i="2"/>
  <c r="C376" i="2" s="1"/>
  <c r="N376" i="2"/>
  <c r="D376" i="2" s="1"/>
  <c r="O376" i="2"/>
  <c r="E376" i="2" s="1"/>
  <c r="P376" i="2"/>
  <c r="F376" i="2" s="1"/>
  <c r="Q376" i="2"/>
  <c r="G376" i="2" s="1"/>
  <c r="R376" i="2"/>
  <c r="H376" i="2" s="1"/>
  <c r="S376" i="2"/>
  <c r="I376" i="2" s="1"/>
  <c r="T376" i="2"/>
  <c r="J376" i="2" s="1"/>
  <c r="U376" i="2"/>
  <c r="K376" i="2" s="1"/>
  <c r="V376" i="2"/>
  <c r="L376" i="2" s="1"/>
  <c r="M377" i="2"/>
  <c r="C377" i="2" s="1"/>
  <c r="N377" i="2"/>
  <c r="D377" i="2" s="1"/>
  <c r="O377" i="2"/>
  <c r="E377" i="2" s="1"/>
  <c r="P377" i="2"/>
  <c r="F377" i="2" s="1"/>
  <c r="Q377" i="2"/>
  <c r="G377" i="2" s="1"/>
  <c r="R377" i="2"/>
  <c r="H377" i="2" s="1"/>
  <c r="S377" i="2"/>
  <c r="I377" i="2" s="1"/>
  <c r="T377" i="2"/>
  <c r="J377" i="2" s="1"/>
  <c r="U377" i="2"/>
  <c r="K377" i="2" s="1"/>
  <c r="V377" i="2"/>
  <c r="L377" i="2" s="1"/>
  <c r="M378" i="2"/>
  <c r="C378" i="2" s="1"/>
  <c r="N378" i="2"/>
  <c r="D378" i="2" s="1"/>
  <c r="O378" i="2"/>
  <c r="E378" i="2" s="1"/>
  <c r="P378" i="2"/>
  <c r="F378" i="2" s="1"/>
  <c r="Q378" i="2"/>
  <c r="G378" i="2" s="1"/>
  <c r="R378" i="2"/>
  <c r="H378" i="2" s="1"/>
  <c r="S378" i="2"/>
  <c r="I378" i="2" s="1"/>
  <c r="T378" i="2"/>
  <c r="J378" i="2" s="1"/>
  <c r="U378" i="2"/>
  <c r="K378" i="2" s="1"/>
  <c r="V378" i="2"/>
  <c r="L378" i="2" s="1"/>
  <c r="M379" i="2"/>
  <c r="C379" i="2" s="1"/>
  <c r="N379" i="2"/>
  <c r="D379" i="2" s="1"/>
  <c r="O379" i="2"/>
  <c r="E379" i="2" s="1"/>
  <c r="P379" i="2"/>
  <c r="F379" i="2" s="1"/>
  <c r="Q379" i="2"/>
  <c r="G379" i="2" s="1"/>
  <c r="R379" i="2"/>
  <c r="H379" i="2" s="1"/>
  <c r="S379" i="2"/>
  <c r="I379" i="2" s="1"/>
  <c r="T379" i="2"/>
  <c r="J379" i="2" s="1"/>
  <c r="U379" i="2"/>
  <c r="K379" i="2" s="1"/>
  <c r="V379" i="2"/>
  <c r="L379" i="2" s="1"/>
  <c r="M380" i="2"/>
  <c r="C380" i="2" s="1"/>
  <c r="N380" i="2"/>
  <c r="D380" i="2" s="1"/>
  <c r="O380" i="2"/>
  <c r="E380" i="2" s="1"/>
  <c r="P380" i="2"/>
  <c r="F380" i="2" s="1"/>
  <c r="Q380" i="2"/>
  <c r="G380" i="2" s="1"/>
  <c r="R380" i="2"/>
  <c r="H380" i="2" s="1"/>
  <c r="S380" i="2"/>
  <c r="I380" i="2" s="1"/>
  <c r="T380" i="2"/>
  <c r="J380" i="2" s="1"/>
  <c r="U380" i="2"/>
  <c r="K380" i="2" s="1"/>
  <c r="V380" i="2"/>
  <c r="L380" i="2" s="1"/>
  <c r="M381" i="2"/>
  <c r="C381" i="2" s="1"/>
  <c r="N381" i="2"/>
  <c r="D381" i="2" s="1"/>
  <c r="O381" i="2"/>
  <c r="E381" i="2" s="1"/>
  <c r="P381" i="2"/>
  <c r="F381" i="2" s="1"/>
  <c r="Q381" i="2"/>
  <c r="G381" i="2" s="1"/>
  <c r="R381" i="2"/>
  <c r="H381" i="2" s="1"/>
  <c r="S381" i="2"/>
  <c r="I381" i="2" s="1"/>
  <c r="T381" i="2"/>
  <c r="J381" i="2" s="1"/>
  <c r="U381" i="2"/>
  <c r="K381" i="2" s="1"/>
  <c r="V381" i="2"/>
  <c r="L381" i="2" s="1"/>
  <c r="M382" i="2"/>
  <c r="C382" i="2" s="1"/>
  <c r="N382" i="2"/>
  <c r="D382" i="2" s="1"/>
  <c r="O382" i="2"/>
  <c r="E382" i="2" s="1"/>
  <c r="P382" i="2"/>
  <c r="F382" i="2" s="1"/>
  <c r="Q382" i="2"/>
  <c r="G382" i="2" s="1"/>
  <c r="R382" i="2"/>
  <c r="H382" i="2" s="1"/>
  <c r="S382" i="2"/>
  <c r="I382" i="2" s="1"/>
  <c r="T382" i="2"/>
  <c r="J382" i="2" s="1"/>
  <c r="U382" i="2"/>
  <c r="K382" i="2" s="1"/>
  <c r="V382" i="2"/>
  <c r="L382" i="2" s="1"/>
  <c r="M383" i="2"/>
  <c r="C383" i="2" s="1"/>
  <c r="N383" i="2"/>
  <c r="D383" i="2" s="1"/>
  <c r="O383" i="2"/>
  <c r="E383" i="2" s="1"/>
  <c r="P383" i="2"/>
  <c r="F383" i="2" s="1"/>
  <c r="Q383" i="2"/>
  <c r="G383" i="2" s="1"/>
  <c r="R383" i="2"/>
  <c r="H383" i="2" s="1"/>
  <c r="S383" i="2"/>
  <c r="I383" i="2" s="1"/>
  <c r="T383" i="2"/>
  <c r="J383" i="2" s="1"/>
  <c r="U383" i="2"/>
  <c r="K383" i="2" s="1"/>
  <c r="V383" i="2"/>
  <c r="L383" i="2" s="1"/>
  <c r="M384" i="2"/>
  <c r="C384" i="2" s="1"/>
  <c r="N384" i="2"/>
  <c r="D384" i="2" s="1"/>
  <c r="O384" i="2"/>
  <c r="E384" i="2" s="1"/>
  <c r="P384" i="2"/>
  <c r="F384" i="2" s="1"/>
  <c r="Q384" i="2"/>
  <c r="G384" i="2" s="1"/>
  <c r="R384" i="2"/>
  <c r="H384" i="2" s="1"/>
  <c r="S384" i="2"/>
  <c r="I384" i="2" s="1"/>
  <c r="T384" i="2"/>
  <c r="J384" i="2" s="1"/>
  <c r="U384" i="2"/>
  <c r="K384" i="2" s="1"/>
  <c r="V384" i="2"/>
  <c r="L384" i="2" s="1"/>
  <c r="M385" i="2"/>
  <c r="C385" i="2" s="1"/>
  <c r="N385" i="2"/>
  <c r="D385" i="2" s="1"/>
  <c r="O385" i="2"/>
  <c r="E385" i="2" s="1"/>
  <c r="P385" i="2"/>
  <c r="F385" i="2" s="1"/>
  <c r="Q385" i="2"/>
  <c r="G385" i="2" s="1"/>
  <c r="R385" i="2"/>
  <c r="H385" i="2" s="1"/>
  <c r="S385" i="2"/>
  <c r="I385" i="2" s="1"/>
  <c r="T385" i="2"/>
  <c r="J385" i="2" s="1"/>
  <c r="U385" i="2"/>
  <c r="K385" i="2" s="1"/>
  <c r="V385" i="2"/>
  <c r="L385" i="2" s="1"/>
  <c r="M386" i="2"/>
  <c r="C386" i="2" s="1"/>
  <c r="N386" i="2"/>
  <c r="D386" i="2" s="1"/>
  <c r="O386" i="2"/>
  <c r="E386" i="2" s="1"/>
  <c r="P386" i="2"/>
  <c r="F386" i="2" s="1"/>
  <c r="Q386" i="2"/>
  <c r="G386" i="2" s="1"/>
  <c r="R386" i="2"/>
  <c r="H386" i="2" s="1"/>
  <c r="S386" i="2"/>
  <c r="I386" i="2" s="1"/>
  <c r="T386" i="2"/>
  <c r="J386" i="2" s="1"/>
  <c r="U386" i="2"/>
  <c r="K386" i="2" s="1"/>
  <c r="V386" i="2"/>
  <c r="L386" i="2" s="1"/>
  <c r="M387" i="2"/>
  <c r="C387" i="2" s="1"/>
  <c r="N387" i="2"/>
  <c r="D387" i="2" s="1"/>
  <c r="O387" i="2"/>
  <c r="E387" i="2" s="1"/>
  <c r="P387" i="2"/>
  <c r="F387" i="2" s="1"/>
  <c r="Q387" i="2"/>
  <c r="G387" i="2" s="1"/>
  <c r="R387" i="2"/>
  <c r="H387" i="2" s="1"/>
  <c r="S387" i="2"/>
  <c r="I387" i="2" s="1"/>
  <c r="T387" i="2"/>
  <c r="J387" i="2" s="1"/>
  <c r="U387" i="2"/>
  <c r="K387" i="2" s="1"/>
  <c r="V387" i="2"/>
  <c r="L387" i="2" s="1"/>
  <c r="M388" i="2"/>
  <c r="C388" i="2" s="1"/>
  <c r="N388" i="2"/>
  <c r="D388" i="2" s="1"/>
  <c r="O388" i="2"/>
  <c r="E388" i="2" s="1"/>
  <c r="P388" i="2"/>
  <c r="F388" i="2" s="1"/>
  <c r="Q388" i="2"/>
  <c r="G388" i="2" s="1"/>
  <c r="R388" i="2"/>
  <c r="H388" i="2" s="1"/>
  <c r="S388" i="2"/>
  <c r="I388" i="2" s="1"/>
  <c r="T388" i="2"/>
  <c r="J388" i="2" s="1"/>
  <c r="U388" i="2"/>
  <c r="K388" i="2" s="1"/>
  <c r="V388" i="2"/>
  <c r="L388" i="2" s="1"/>
  <c r="M389" i="2"/>
  <c r="C389" i="2" s="1"/>
  <c r="N389" i="2"/>
  <c r="D389" i="2" s="1"/>
  <c r="O389" i="2"/>
  <c r="E389" i="2" s="1"/>
  <c r="P389" i="2"/>
  <c r="F389" i="2" s="1"/>
  <c r="Q389" i="2"/>
  <c r="G389" i="2" s="1"/>
  <c r="R389" i="2"/>
  <c r="H389" i="2" s="1"/>
  <c r="S389" i="2"/>
  <c r="I389" i="2" s="1"/>
  <c r="T389" i="2"/>
  <c r="J389" i="2" s="1"/>
  <c r="U389" i="2"/>
  <c r="K389" i="2" s="1"/>
  <c r="V389" i="2"/>
  <c r="L389" i="2" s="1"/>
  <c r="M390" i="2"/>
  <c r="C390" i="2" s="1"/>
  <c r="N390" i="2"/>
  <c r="D390" i="2" s="1"/>
  <c r="O390" i="2"/>
  <c r="E390" i="2" s="1"/>
  <c r="P390" i="2"/>
  <c r="F390" i="2" s="1"/>
  <c r="Q390" i="2"/>
  <c r="G390" i="2" s="1"/>
  <c r="R390" i="2"/>
  <c r="H390" i="2" s="1"/>
  <c r="S390" i="2"/>
  <c r="I390" i="2" s="1"/>
  <c r="T390" i="2"/>
  <c r="J390" i="2" s="1"/>
  <c r="U390" i="2"/>
  <c r="K390" i="2" s="1"/>
  <c r="V390" i="2"/>
  <c r="L390" i="2" s="1"/>
  <c r="M391" i="2"/>
  <c r="C391" i="2" s="1"/>
  <c r="N391" i="2"/>
  <c r="D391" i="2" s="1"/>
  <c r="O391" i="2"/>
  <c r="E391" i="2" s="1"/>
  <c r="P391" i="2"/>
  <c r="F391" i="2" s="1"/>
  <c r="Q391" i="2"/>
  <c r="G391" i="2" s="1"/>
  <c r="R391" i="2"/>
  <c r="H391" i="2" s="1"/>
  <c r="S391" i="2"/>
  <c r="I391" i="2" s="1"/>
  <c r="T391" i="2"/>
  <c r="J391" i="2" s="1"/>
  <c r="U391" i="2"/>
  <c r="K391" i="2" s="1"/>
  <c r="V391" i="2"/>
  <c r="L391" i="2" s="1"/>
  <c r="M392" i="2"/>
  <c r="C392" i="2" s="1"/>
  <c r="N392" i="2"/>
  <c r="D392" i="2" s="1"/>
  <c r="O392" i="2"/>
  <c r="E392" i="2" s="1"/>
  <c r="P392" i="2"/>
  <c r="F392" i="2" s="1"/>
  <c r="Q392" i="2"/>
  <c r="G392" i="2" s="1"/>
  <c r="R392" i="2"/>
  <c r="H392" i="2" s="1"/>
  <c r="S392" i="2"/>
  <c r="I392" i="2" s="1"/>
  <c r="T392" i="2"/>
  <c r="J392" i="2" s="1"/>
  <c r="U392" i="2"/>
  <c r="K392" i="2" s="1"/>
  <c r="V392" i="2"/>
  <c r="L392" i="2" s="1"/>
  <c r="M393" i="2"/>
  <c r="C393" i="2" s="1"/>
  <c r="N393" i="2"/>
  <c r="D393" i="2" s="1"/>
  <c r="O393" i="2"/>
  <c r="E393" i="2" s="1"/>
  <c r="P393" i="2"/>
  <c r="F393" i="2" s="1"/>
  <c r="Q393" i="2"/>
  <c r="G393" i="2" s="1"/>
  <c r="R393" i="2"/>
  <c r="H393" i="2" s="1"/>
  <c r="S393" i="2"/>
  <c r="I393" i="2" s="1"/>
  <c r="T393" i="2"/>
  <c r="J393" i="2" s="1"/>
  <c r="U393" i="2"/>
  <c r="K393" i="2" s="1"/>
  <c r="V393" i="2"/>
  <c r="L393" i="2" s="1"/>
  <c r="M394" i="2"/>
  <c r="C394" i="2" s="1"/>
  <c r="N394" i="2"/>
  <c r="D394" i="2" s="1"/>
  <c r="O394" i="2"/>
  <c r="E394" i="2" s="1"/>
  <c r="P394" i="2"/>
  <c r="F394" i="2" s="1"/>
  <c r="Q394" i="2"/>
  <c r="G394" i="2" s="1"/>
  <c r="R394" i="2"/>
  <c r="H394" i="2" s="1"/>
  <c r="S394" i="2"/>
  <c r="I394" i="2" s="1"/>
  <c r="T394" i="2"/>
  <c r="J394" i="2" s="1"/>
  <c r="U394" i="2"/>
  <c r="K394" i="2" s="1"/>
  <c r="V394" i="2"/>
  <c r="L394" i="2" s="1"/>
  <c r="M395" i="2"/>
  <c r="C395" i="2" s="1"/>
  <c r="N395" i="2"/>
  <c r="D395" i="2" s="1"/>
  <c r="O395" i="2"/>
  <c r="E395" i="2" s="1"/>
  <c r="P395" i="2"/>
  <c r="F395" i="2" s="1"/>
  <c r="Q395" i="2"/>
  <c r="G395" i="2" s="1"/>
  <c r="R395" i="2"/>
  <c r="H395" i="2" s="1"/>
  <c r="S395" i="2"/>
  <c r="I395" i="2" s="1"/>
  <c r="T395" i="2"/>
  <c r="J395" i="2" s="1"/>
  <c r="U395" i="2"/>
  <c r="K395" i="2" s="1"/>
  <c r="V395" i="2"/>
  <c r="L395" i="2" s="1"/>
  <c r="M396" i="2"/>
  <c r="C396" i="2" s="1"/>
  <c r="N396" i="2"/>
  <c r="D396" i="2" s="1"/>
  <c r="O396" i="2"/>
  <c r="E396" i="2" s="1"/>
  <c r="P396" i="2"/>
  <c r="F396" i="2" s="1"/>
  <c r="Q396" i="2"/>
  <c r="G396" i="2" s="1"/>
  <c r="R396" i="2"/>
  <c r="H396" i="2" s="1"/>
  <c r="S396" i="2"/>
  <c r="I396" i="2" s="1"/>
  <c r="T396" i="2"/>
  <c r="J396" i="2" s="1"/>
  <c r="U396" i="2"/>
  <c r="K396" i="2" s="1"/>
  <c r="V396" i="2"/>
  <c r="L396" i="2" s="1"/>
  <c r="M397" i="2"/>
  <c r="C397" i="2" s="1"/>
  <c r="N397" i="2"/>
  <c r="D397" i="2" s="1"/>
  <c r="O397" i="2"/>
  <c r="E397" i="2" s="1"/>
  <c r="P397" i="2"/>
  <c r="F397" i="2" s="1"/>
  <c r="Q397" i="2"/>
  <c r="G397" i="2" s="1"/>
  <c r="R397" i="2"/>
  <c r="H397" i="2" s="1"/>
  <c r="S397" i="2"/>
  <c r="I397" i="2" s="1"/>
  <c r="T397" i="2"/>
  <c r="J397" i="2" s="1"/>
  <c r="U397" i="2"/>
  <c r="K397" i="2" s="1"/>
  <c r="V397" i="2"/>
  <c r="L397" i="2" s="1"/>
  <c r="M398" i="2"/>
  <c r="C398" i="2" s="1"/>
  <c r="N398" i="2"/>
  <c r="D398" i="2" s="1"/>
  <c r="O398" i="2"/>
  <c r="E398" i="2" s="1"/>
  <c r="P398" i="2"/>
  <c r="F398" i="2" s="1"/>
  <c r="Q398" i="2"/>
  <c r="G398" i="2" s="1"/>
  <c r="R398" i="2"/>
  <c r="H398" i="2" s="1"/>
  <c r="S398" i="2"/>
  <c r="I398" i="2" s="1"/>
  <c r="T398" i="2"/>
  <c r="J398" i="2" s="1"/>
  <c r="U398" i="2"/>
  <c r="K398" i="2" s="1"/>
  <c r="V398" i="2"/>
  <c r="L398" i="2" s="1"/>
  <c r="M399" i="2"/>
  <c r="C399" i="2" s="1"/>
  <c r="N399" i="2"/>
  <c r="D399" i="2" s="1"/>
  <c r="O399" i="2"/>
  <c r="E399" i="2" s="1"/>
  <c r="P399" i="2"/>
  <c r="F399" i="2" s="1"/>
  <c r="Q399" i="2"/>
  <c r="G399" i="2" s="1"/>
  <c r="R399" i="2"/>
  <c r="H399" i="2" s="1"/>
  <c r="S399" i="2"/>
  <c r="I399" i="2" s="1"/>
  <c r="T399" i="2"/>
  <c r="J399" i="2" s="1"/>
  <c r="U399" i="2"/>
  <c r="K399" i="2" s="1"/>
  <c r="V399" i="2"/>
  <c r="L399" i="2" s="1"/>
  <c r="M400" i="2"/>
  <c r="C400" i="2" s="1"/>
  <c r="N400" i="2"/>
  <c r="D400" i="2" s="1"/>
  <c r="O400" i="2"/>
  <c r="E400" i="2" s="1"/>
  <c r="P400" i="2"/>
  <c r="F400" i="2" s="1"/>
  <c r="Q400" i="2"/>
  <c r="G400" i="2" s="1"/>
  <c r="R400" i="2"/>
  <c r="H400" i="2" s="1"/>
  <c r="S400" i="2"/>
  <c r="I400" i="2" s="1"/>
  <c r="T400" i="2"/>
  <c r="J400" i="2" s="1"/>
  <c r="U400" i="2"/>
  <c r="K400" i="2" s="1"/>
  <c r="V400" i="2"/>
  <c r="L400" i="2" s="1"/>
  <c r="M401" i="2"/>
  <c r="C401" i="2" s="1"/>
  <c r="N401" i="2"/>
  <c r="D401" i="2" s="1"/>
  <c r="O401" i="2"/>
  <c r="E401" i="2" s="1"/>
  <c r="P401" i="2"/>
  <c r="F401" i="2" s="1"/>
  <c r="Q401" i="2"/>
  <c r="G401" i="2" s="1"/>
  <c r="R401" i="2"/>
  <c r="H401" i="2" s="1"/>
  <c r="S401" i="2"/>
  <c r="I401" i="2" s="1"/>
  <c r="T401" i="2"/>
  <c r="J401" i="2" s="1"/>
  <c r="U401" i="2"/>
  <c r="K401" i="2" s="1"/>
  <c r="V401" i="2"/>
  <c r="L401" i="2" s="1"/>
  <c r="M402" i="2"/>
  <c r="C402" i="2" s="1"/>
  <c r="N402" i="2"/>
  <c r="D402" i="2" s="1"/>
  <c r="O402" i="2"/>
  <c r="E402" i="2" s="1"/>
  <c r="P402" i="2"/>
  <c r="F402" i="2" s="1"/>
  <c r="Q402" i="2"/>
  <c r="G402" i="2" s="1"/>
  <c r="R402" i="2"/>
  <c r="H402" i="2" s="1"/>
  <c r="S402" i="2"/>
  <c r="I402" i="2" s="1"/>
  <c r="T402" i="2"/>
  <c r="J402" i="2" s="1"/>
  <c r="U402" i="2"/>
  <c r="K402" i="2" s="1"/>
  <c r="V402" i="2"/>
  <c r="L402" i="2" s="1"/>
  <c r="M403" i="2"/>
  <c r="C403" i="2" s="1"/>
  <c r="N403" i="2"/>
  <c r="D403" i="2" s="1"/>
  <c r="O403" i="2"/>
  <c r="E403" i="2" s="1"/>
  <c r="P403" i="2"/>
  <c r="F403" i="2" s="1"/>
  <c r="Q403" i="2"/>
  <c r="G403" i="2" s="1"/>
  <c r="R403" i="2"/>
  <c r="H403" i="2" s="1"/>
  <c r="S403" i="2"/>
  <c r="I403" i="2" s="1"/>
  <c r="T403" i="2"/>
  <c r="J403" i="2" s="1"/>
  <c r="U403" i="2"/>
  <c r="K403" i="2" s="1"/>
  <c r="V403" i="2"/>
  <c r="L403" i="2" s="1"/>
  <c r="M404" i="2"/>
  <c r="C404" i="2" s="1"/>
  <c r="N404" i="2"/>
  <c r="D404" i="2" s="1"/>
  <c r="O404" i="2"/>
  <c r="E404" i="2" s="1"/>
  <c r="P404" i="2"/>
  <c r="F404" i="2" s="1"/>
  <c r="Q404" i="2"/>
  <c r="G404" i="2" s="1"/>
  <c r="R404" i="2"/>
  <c r="H404" i="2" s="1"/>
  <c r="S404" i="2"/>
  <c r="I404" i="2" s="1"/>
  <c r="T404" i="2"/>
  <c r="J404" i="2" s="1"/>
  <c r="U404" i="2"/>
  <c r="K404" i="2" s="1"/>
  <c r="V404" i="2"/>
  <c r="L404" i="2" s="1"/>
  <c r="M405" i="2"/>
  <c r="C405" i="2" s="1"/>
  <c r="N405" i="2"/>
  <c r="D405" i="2" s="1"/>
  <c r="O405" i="2"/>
  <c r="E405" i="2" s="1"/>
  <c r="P405" i="2"/>
  <c r="F405" i="2" s="1"/>
  <c r="Q405" i="2"/>
  <c r="G405" i="2" s="1"/>
  <c r="R405" i="2"/>
  <c r="H405" i="2" s="1"/>
  <c r="S405" i="2"/>
  <c r="I405" i="2" s="1"/>
  <c r="T405" i="2"/>
  <c r="J405" i="2" s="1"/>
  <c r="U405" i="2"/>
  <c r="K405" i="2" s="1"/>
  <c r="V405" i="2"/>
  <c r="L405" i="2" s="1"/>
  <c r="M406" i="2"/>
  <c r="C406" i="2" s="1"/>
  <c r="N406" i="2"/>
  <c r="D406" i="2" s="1"/>
  <c r="O406" i="2"/>
  <c r="E406" i="2" s="1"/>
  <c r="P406" i="2"/>
  <c r="F406" i="2" s="1"/>
  <c r="Q406" i="2"/>
  <c r="G406" i="2" s="1"/>
  <c r="R406" i="2"/>
  <c r="H406" i="2" s="1"/>
  <c r="S406" i="2"/>
  <c r="I406" i="2" s="1"/>
  <c r="T406" i="2"/>
  <c r="J406" i="2" s="1"/>
  <c r="U406" i="2"/>
  <c r="K406" i="2" s="1"/>
  <c r="V406" i="2"/>
  <c r="L406" i="2" s="1"/>
  <c r="M407" i="2"/>
  <c r="C407" i="2" s="1"/>
  <c r="N407" i="2"/>
  <c r="D407" i="2" s="1"/>
  <c r="O407" i="2"/>
  <c r="E407" i="2" s="1"/>
  <c r="P407" i="2"/>
  <c r="F407" i="2" s="1"/>
  <c r="Q407" i="2"/>
  <c r="G407" i="2" s="1"/>
  <c r="R407" i="2"/>
  <c r="H407" i="2" s="1"/>
  <c r="S407" i="2"/>
  <c r="I407" i="2" s="1"/>
  <c r="T407" i="2"/>
  <c r="J407" i="2" s="1"/>
  <c r="U407" i="2"/>
  <c r="K407" i="2" s="1"/>
  <c r="V407" i="2"/>
  <c r="L407" i="2" s="1"/>
  <c r="M408" i="2"/>
  <c r="C408" i="2" s="1"/>
  <c r="N408" i="2"/>
  <c r="D408" i="2" s="1"/>
  <c r="O408" i="2"/>
  <c r="E408" i="2" s="1"/>
  <c r="P408" i="2"/>
  <c r="F408" i="2" s="1"/>
  <c r="Q408" i="2"/>
  <c r="G408" i="2" s="1"/>
  <c r="R408" i="2"/>
  <c r="H408" i="2" s="1"/>
  <c r="S408" i="2"/>
  <c r="I408" i="2" s="1"/>
  <c r="T408" i="2"/>
  <c r="J408" i="2" s="1"/>
  <c r="U408" i="2"/>
  <c r="K408" i="2" s="1"/>
  <c r="V408" i="2"/>
  <c r="L408" i="2" s="1"/>
  <c r="M409" i="2"/>
  <c r="C409" i="2" s="1"/>
  <c r="N409" i="2"/>
  <c r="D409" i="2" s="1"/>
  <c r="O409" i="2"/>
  <c r="E409" i="2" s="1"/>
  <c r="P409" i="2"/>
  <c r="F409" i="2" s="1"/>
  <c r="Q409" i="2"/>
  <c r="G409" i="2" s="1"/>
  <c r="R409" i="2"/>
  <c r="H409" i="2" s="1"/>
  <c r="S409" i="2"/>
  <c r="I409" i="2" s="1"/>
  <c r="T409" i="2"/>
  <c r="J409" i="2" s="1"/>
  <c r="U409" i="2"/>
  <c r="K409" i="2" s="1"/>
  <c r="V409" i="2"/>
  <c r="L409" i="2" s="1"/>
  <c r="M410" i="2"/>
  <c r="C410" i="2" s="1"/>
  <c r="N410" i="2"/>
  <c r="D410" i="2" s="1"/>
  <c r="O410" i="2"/>
  <c r="E410" i="2" s="1"/>
  <c r="P410" i="2"/>
  <c r="F410" i="2" s="1"/>
  <c r="Q410" i="2"/>
  <c r="G410" i="2" s="1"/>
  <c r="R410" i="2"/>
  <c r="H410" i="2" s="1"/>
  <c r="S410" i="2"/>
  <c r="I410" i="2" s="1"/>
  <c r="T410" i="2"/>
  <c r="J410" i="2" s="1"/>
  <c r="U410" i="2"/>
  <c r="K410" i="2" s="1"/>
  <c r="V410" i="2"/>
  <c r="L410" i="2" s="1"/>
  <c r="M411" i="2"/>
  <c r="C411" i="2" s="1"/>
  <c r="N411" i="2"/>
  <c r="D411" i="2" s="1"/>
  <c r="O411" i="2"/>
  <c r="E411" i="2" s="1"/>
  <c r="P411" i="2"/>
  <c r="F411" i="2" s="1"/>
  <c r="Q411" i="2"/>
  <c r="G411" i="2" s="1"/>
  <c r="R411" i="2"/>
  <c r="H411" i="2" s="1"/>
  <c r="S411" i="2"/>
  <c r="I411" i="2" s="1"/>
  <c r="T411" i="2"/>
  <c r="J411" i="2" s="1"/>
  <c r="U411" i="2"/>
  <c r="K411" i="2" s="1"/>
  <c r="V411" i="2"/>
  <c r="L411" i="2" s="1"/>
  <c r="M412" i="2"/>
  <c r="C412" i="2" s="1"/>
  <c r="N412" i="2"/>
  <c r="D412" i="2" s="1"/>
  <c r="O412" i="2"/>
  <c r="E412" i="2" s="1"/>
  <c r="P412" i="2"/>
  <c r="F412" i="2" s="1"/>
  <c r="Q412" i="2"/>
  <c r="G412" i="2" s="1"/>
  <c r="R412" i="2"/>
  <c r="H412" i="2" s="1"/>
  <c r="S412" i="2"/>
  <c r="I412" i="2" s="1"/>
  <c r="T412" i="2"/>
  <c r="J412" i="2" s="1"/>
  <c r="U412" i="2"/>
  <c r="K412" i="2" s="1"/>
  <c r="V412" i="2"/>
  <c r="L412" i="2" s="1"/>
  <c r="M413" i="2"/>
  <c r="C413" i="2" s="1"/>
  <c r="N413" i="2"/>
  <c r="D413" i="2" s="1"/>
  <c r="O413" i="2"/>
  <c r="E413" i="2" s="1"/>
  <c r="P413" i="2"/>
  <c r="F413" i="2" s="1"/>
  <c r="Q413" i="2"/>
  <c r="G413" i="2" s="1"/>
  <c r="R413" i="2"/>
  <c r="H413" i="2" s="1"/>
  <c r="S413" i="2"/>
  <c r="I413" i="2" s="1"/>
  <c r="T413" i="2"/>
  <c r="J413" i="2" s="1"/>
  <c r="U413" i="2"/>
  <c r="K413" i="2" s="1"/>
  <c r="V413" i="2"/>
  <c r="L413" i="2" s="1"/>
  <c r="M414" i="2"/>
  <c r="C414" i="2" s="1"/>
  <c r="N414" i="2"/>
  <c r="D414" i="2" s="1"/>
  <c r="O414" i="2"/>
  <c r="E414" i="2" s="1"/>
  <c r="P414" i="2"/>
  <c r="F414" i="2" s="1"/>
  <c r="Q414" i="2"/>
  <c r="G414" i="2" s="1"/>
  <c r="R414" i="2"/>
  <c r="H414" i="2" s="1"/>
  <c r="S414" i="2"/>
  <c r="I414" i="2" s="1"/>
  <c r="T414" i="2"/>
  <c r="J414" i="2" s="1"/>
  <c r="U414" i="2"/>
  <c r="K414" i="2" s="1"/>
  <c r="V414" i="2"/>
  <c r="L414" i="2" s="1"/>
  <c r="M415" i="2"/>
  <c r="C415" i="2" s="1"/>
  <c r="N415" i="2"/>
  <c r="D415" i="2" s="1"/>
  <c r="O415" i="2"/>
  <c r="E415" i="2" s="1"/>
  <c r="P415" i="2"/>
  <c r="F415" i="2" s="1"/>
  <c r="Q415" i="2"/>
  <c r="G415" i="2" s="1"/>
  <c r="R415" i="2"/>
  <c r="H415" i="2" s="1"/>
  <c r="S415" i="2"/>
  <c r="I415" i="2" s="1"/>
  <c r="T415" i="2"/>
  <c r="J415" i="2" s="1"/>
  <c r="U415" i="2"/>
  <c r="K415" i="2" s="1"/>
  <c r="V415" i="2"/>
  <c r="L415" i="2" s="1"/>
  <c r="M416" i="2"/>
  <c r="C416" i="2" s="1"/>
  <c r="N416" i="2"/>
  <c r="D416" i="2" s="1"/>
  <c r="O416" i="2"/>
  <c r="E416" i="2" s="1"/>
  <c r="P416" i="2"/>
  <c r="F416" i="2" s="1"/>
  <c r="Q416" i="2"/>
  <c r="G416" i="2" s="1"/>
  <c r="R416" i="2"/>
  <c r="H416" i="2" s="1"/>
  <c r="S416" i="2"/>
  <c r="I416" i="2" s="1"/>
  <c r="T416" i="2"/>
  <c r="J416" i="2" s="1"/>
  <c r="U416" i="2"/>
  <c r="K416" i="2" s="1"/>
  <c r="V416" i="2"/>
  <c r="L416" i="2" s="1"/>
  <c r="M417" i="2"/>
  <c r="C417" i="2" s="1"/>
  <c r="N417" i="2"/>
  <c r="D417" i="2" s="1"/>
  <c r="O417" i="2"/>
  <c r="E417" i="2" s="1"/>
  <c r="P417" i="2"/>
  <c r="F417" i="2" s="1"/>
  <c r="Q417" i="2"/>
  <c r="G417" i="2" s="1"/>
  <c r="R417" i="2"/>
  <c r="H417" i="2" s="1"/>
  <c r="S417" i="2"/>
  <c r="I417" i="2" s="1"/>
  <c r="T417" i="2"/>
  <c r="J417" i="2" s="1"/>
  <c r="U417" i="2"/>
  <c r="K417" i="2" s="1"/>
  <c r="V417" i="2"/>
  <c r="L417" i="2" s="1"/>
  <c r="M418" i="2"/>
  <c r="C418" i="2" s="1"/>
  <c r="N418" i="2"/>
  <c r="D418" i="2" s="1"/>
  <c r="O418" i="2"/>
  <c r="E418" i="2" s="1"/>
  <c r="P418" i="2"/>
  <c r="F418" i="2" s="1"/>
  <c r="Q418" i="2"/>
  <c r="G418" i="2" s="1"/>
  <c r="R418" i="2"/>
  <c r="H418" i="2" s="1"/>
  <c r="S418" i="2"/>
  <c r="I418" i="2" s="1"/>
  <c r="T418" i="2"/>
  <c r="J418" i="2" s="1"/>
  <c r="U418" i="2"/>
  <c r="K418" i="2" s="1"/>
  <c r="V418" i="2"/>
  <c r="L418" i="2" s="1"/>
  <c r="M419" i="2"/>
  <c r="C419" i="2" s="1"/>
  <c r="N419" i="2"/>
  <c r="D419" i="2" s="1"/>
  <c r="O419" i="2"/>
  <c r="E419" i="2" s="1"/>
  <c r="P419" i="2"/>
  <c r="F419" i="2" s="1"/>
  <c r="Q419" i="2"/>
  <c r="G419" i="2" s="1"/>
  <c r="R419" i="2"/>
  <c r="H419" i="2" s="1"/>
  <c r="S419" i="2"/>
  <c r="I419" i="2" s="1"/>
  <c r="T419" i="2"/>
  <c r="J419" i="2" s="1"/>
  <c r="U419" i="2"/>
  <c r="K419" i="2" s="1"/>
  <c r="V419" i="2"/>
  <c r="L419" i="2" s="1"/>
  <c r="M420" i="2"/>
  <c r="C420" i="2" s="1"/>
  <c r="N420" i="2"/>
  <c r="D420" i="2" s="1"/>
  <c r="O420" i="2"/>
  <c r="E420" i="2" s="1"/>
  <c r="P420" i="2"/>
  <c r="F420" i="2" s="1"/>
  <c r="Q420" i="2"/>
  <c r="G420" i="2" s="1"/>
  <c r="R420" i="2"/>
  <c r="H420" i="2" s="1"/>
  <c r="S420" i="2"/>
  <c r="I420" i="2" s="1"/>
  <c r="T420" i="2"/>
  <c r="J420" i="2" s="1"/>
  <c r="U420" i="2"/>
  <c r="K420" i="2" s="1"/>
  <c r="V420" i="2"/>
  <c r="L420" i="2" s="1"/>
  <c r="M421" i="2"/>
  <c r="C421" i="2" s="1"/>
  <c r="N421" i="2"/>
  <c r="D421" i="2" s="1"/>
  <c r="O421" i="2"/>
  <c r="E421" i="2" s="1"/>
  <c r="P421" i="2"/>
  <c r="F421" i="2" s="1"/>
  <c r="Q421" i="2"/>
  <c r="G421" i="2" s="1"/>
  <c r="R421" i="2"/>
  <c r="H421" i="2" s="1"/>
  <c r="S421" i="2"/>
  <c r="I421" i="2" s="1"/>
  <c r="T421" i="2"/>
  <c r="J421" i="2" s="1"/>
  <c r="U421" i="2"/>
  <c r="K421" i="2" s="1"/>
  <c r="V421" i="2"/>
  <c r="L421" i="2" s="1"/>
  <c r="M422" i="2"/>
  <c r="C422" i="2" s="1"/>
  <c r="N422" i="2"/>
  <c r="D422" i="2" s="1"/>
  <c r="O422" i="2"/>
  <c r="E422" i="2" s="1"/>
  <c r="P422" i="2"/>
  <c r="F422" i="2" s="1"/>
  <c r="Q422" i="2"/>
  <c r="G422" i="2" s="1"/>
  <c r="R422" i="2"/>
  <c r="H422" i="2" s="1"/>
  <c r="S422" i="2"/>
  <c r="I422" i="2" s="1"/>
  <c r="T422" i="2"/>
  <c r="J422" i="2" s="1"/>
  <c r="U422" i="2"/>
  <c r="K422" i="2" s="1"/>
  <c r="V422" i="2"/>
  <c r="L422" i="2" s="1"/>
  <c r="M423" i="2"/>
  <c r="C423" i="2" s="1"/>
  <c r="N423" i="2"/>
  <c r="D423" i="2" s="1"/>
  <c r="O423" i="2"/>
  <c r="E423" i="2" s="1"/>
  <c r="P423" i="2"/>
  <c r="F423" i="2" s="1"/>
  <c r="Q423" i="2"/>
  <c r="G423" i="2" s="1"/>
  <c r="R423" i="2"/>
  <c r="H423" i="2" s="1"/>
  <c r="S423" i="2"/>
  <c r="I423" i="2" s="1"/>
  <c r="T423" i="2"/>
  <c r="J423" i="2" s="1"/>
  <c r="U423" i="2"/>
  <c r="K423" i="2" s="1"/>
  <c r="V423" i="2"/>
  <c r="L423" i="2" s="1"/>
  <c r="M424" i="2"/>
  <c r="C424" i="2" s="1"/>
  <c r="N424" i="2"/>
  <c r="D424" i="2" s="1"/>
  <c r="O424" i="2"/>
  <c r="E424" i="2" s="1"/>
  <c r="P424" i="2"/>
  <c r="F424" i="2" s="1"/>
  <c r="Q424" i="2"/>
  <c r="G424" i="2" s="1"/>
  <c r="R424" i="2"/>
  <c r="H424" i="2" s="1"/>
  <c r="S424" i="2"/>
  <c r="I424" i="2" s="1"/>
  <c r="T424" i="2"/>
  <c r="J424" i="2" s="1"/>
  <c r="U424" i="2"/>
  <c r="K424" i="2" s="1"/>
  <c r="V424" i="2"/>
  <c r="L424" i="2" s="1"/>
  <c r="M425" i="2"/>
  <c r="C425" i="2" s="1"/>
  <c r="N425" i="2"/>
  <c r="D425" i="2" s="1"/>
  <c r="O425" i="2"/>
  <c r="E425" i="2" s="1"/>
  <c r="P425" i="2"/>
  <c r="F425" i="2" s="1"/>
  <c r="Q425" i="2"/>
  <c r="G425" i="2" s="1"/>
  <c r="R425" i="2"/>
  <c r="H425" i="2" s="1"/>
  <c r="S425" i="2"/>
  <c r="I425" i="2" s="1"/>
  <c r="T425" i="2"/>
  <c r="J425" i="2" s="1"/>
  <c r="U425" i="2"/>
  <c r="K425" i="2" s="1"/>
  <c r="V425" i="2"/>
  <c r="L425" i="2" s="1"/>
  <c r="M426" i="2"/>
  <c r="C426" i="2" s="1"/>
  <c r="N426" i="2"/>
  <c r="D426" i="2" s="1"/>
  <c r="O426" i="2"/>
  <c r="E426" i="2" s="1"/>
  <c r="P426" i="2"/>
  <c r="F426" i="2" s="1"/>
  <c r="Q426" i="2"/>
  <c r="G426" i="2" s="1"/>
  <c r="R426" i="2"/>
  <c r="H426" i="2" s="1"/>
  <c r="S426" i="2"/>
  <c r="I426" i="2" s="1"/>
  <c r="T426" i="2"/>
  <c r="J426" i="2" s="1"/>
  <c r="U426" i="2"/>
  <c r="K426" i="2" s="1"/>
  <c r="V426" i="2"/>
  <c r="L426" i="2" s="1"/>
  <c r="M427" i="2"/>
  <c r="C427" i="2" s="1"/>
  <c r="N427" i="2"/>
  <c r="D427" i="2" s="1"/>
  <c r="O427" i="2"/>
  <c r="E427" i="2" s="1"/>
  <c r="P427" i="2"/>
  <c r="F427" i="2" s="1"/>
  <c r="Q427" i="2"/>
  <c r="G427" i="2" s="1"/>
  <c r="R427" i="2"/>
  <c r="H427" i="2" s="1"/>
  <c r="S427" i="2"/>
  <c r="I427" i="2" s="1"/>
  <c r="T427" i="2"/>
  <c r="J427" i="2" s="1"/>
  <c r="U427" i="2"/>
  <c r="K427" i="2" s="1"/>
  <c r="V427" i="2"/>
  <c r="L427" i="2" s="1"/>
  <c r="M428" i="2"/>
  <c r="C428" i="2" s="1"/>
  <c r="N428" i="2"/>
  <c r="D428" i="2" s="1"/>
  <c r="O428" i="2"/>
  <c r="E428" i="2" s="1"/>
  <c r="P428" i="2"/>
  <c r="F428" i="2" s="1"/>
  <c r="Q428" i="2"/>
  <c r="G428" i="2" s="1"/>
  <c r="R428" i="2"/>
  <c r="H428" i="2" s="1"/>
  <c r="S428" i="2"/>
  <c r="I428" i="2" s="1"/>
  <c r="T428" i="2"/>
  <c r="J428" i="2" s="1"/>
  <c r="U428" i="2"/>
  <c r="K428" i="2" s="1"/>
  <c r="V428" i="2"/>
  <c r="L428" i="2" s="1"/>
  <c r="M429" i="2"/>
  <c r="C429" i="2" s="1"/>
  <c r="N429" i="2"/>
  <c r="D429" i="2" s="1"/>
  <c r="O429" i="2"/>
  <c r="E429" i="2" s="1"/>
  <c r="P429" i="2"/>
  <c r="F429" i="2" s="1"/>
  <c r="Q429" i="2"/>
  <c r="G429" i="2" s="1"/>
  <c r="R429" i="2"/>
  <c r="H429" i="2" s="1"/>
  <c r="S429" i="2"/>
  <c r="I429" i="2" s="1"/>
  <c r="T429" i="2"/>
  <c r="J429" i="2" s="1"/>
  <c r="U429" i="2"/>
  <c r="K429" i="2" s="1"/>
  <c r="V429" i="2"/>
  <c r="L429" i="2" s="1"/>
  <c r="M430" i="2"/>
  <c r="C430" i="2" s="1"/>
  <c r="N430" i="2"/>
  <c r="D430" i="2" s="1"/>
  <c r="O430" i="2"/>
  <c r="E430" i="2" s="1"/>
  <c r="P430" i="2"/>
  <c r="F430" i="2" s="1"/>
  <c r="Q430" i="2"/>
  <c r="G430" i="2" s="1"/>
  <c r="R430" i="2"/>
  <c r="H430" i="2" s="1"/>
  <c r="S430" i="2"/>
  <c r="I430" i="2" s="1"/>
  <c r="T430" i="2"/>
  <c r="J430" i="2" s="1"/>
  <c r="U430" i="2"/>
  <c r="K430" i="2" s="1"/>
  <c r="V430" i="2"/>
  <c r="L430" i="2" s="1"/>
  <c r="M431" i="2"/>
  <c r="C431" i="2" s="1"/>
  <c r="N431" i="2"/>
  <c r="D431" i="2" s="1"/>
  <c r="O431" i="2"/>
  <c r="E431" i="2" s="1"/>
  <c r="P431" i="2"/>
  <c r="F431" i="2" s="1"/>
  <c r="Q431" i="2"/>
  <c r="G431" i="2" s="1"/>
  <c r="R431" i="2"/>
  <c r="H431" i="2" s="1"/>
  <c r="S431" i="2"/>
  <c r="I431" i="2" s="1"/>
  <c r="T431" i="2"/>
  <c r="J431" i="2" s="1"/>
  <c r="U431" i="2"/>
  <c r="K431" i="2" s="1"/>
  <c r="V431" i="2"/>
  <c r="L431" i="2" s="1"/>
  <c r="M432" i="2"/>
  <c r="C432" i="2" s="1"/>
  <c r="N432" i="2"/>
  <c r="D432" i="2" s="1"/>
  <c r="O432" i="2"/>
  <c r="E432" i="2" s="1"/>
  <c r="P432" i="2"/>
  <c r="F432" i="2" s="1"/>
  <c r="Q432" i="2"/>
  <c r="G432" i="2" s="1"/>
  <c r="R432" i="2"/>
  <c r="H432" i="2" s="1"/>
  <c r="S432" i="2"/>
  <c r="I432" i="2" s="1"/>
  <c r="T432" i="2"/>
  <c r="J432" i="2" s="1"/>
  <c r="U432" i="2"/>
  <c r="K432" i="2" s="1"/>
  <c r="V432" i="2"/>
  <c r="L432" i="2" s="1"/>
  <c r="M433" i="2"/>
  <c r="C433" i="2" s="1"/>
  <c r="N433" i="2"/>
  <c r="D433" i="2" s="1"/>
  <c r="O433" i="2"/>
  <c r="E433" i="2" s="1"/>
  <c r="P433" i="2"/>
  <c r="F433" i="2" s="1"/>
  <c r="Q433" i="2"/>
  <c r="G433" i="2" s="1"/>
  <c r="R433" i="2"/>
  <c r="H433" i="2" s="1"/>
  <c r="S433" i="2"/>
  <c r="I433" i="2" s="1"/>
  <c r="T433" i="2"/>
  <c r="J433" i="2" s="1"/>
  <c r="U433" i="2"/>
  <c r="K433" i="2" s="1"/>
  <c r="V433" i="2"/>
  <c r="L433" i="2" s="1"/>
  <c r="M434" i="2"/>
  <c r="C434" i="2" s="1"/>
  <c r="N434" i="2"/>
  <c r="D434" i="2" s="1"/>
  <c r="O434" i="2"/>
  <c r="E434" i="2" s="1"/>
  <c r="P434" i="2"/>
  <c r="F434" i="2" s="1"/>
  <c r="Q434" i="2"/>
  <c r="G434" i="2" s="1"/>
  <c r="R434" i="2"/>
  <c r="H434" i="2" s="1"/>
  <c r="S434" i="2"/>
  <c r="I434" i="2" s="1"/>
  <c r="T434" i="2"/>
  <c r="J434" i="2" s="1"/>
  <c r="U434" i="2"/>
  <c r="K434" i="2" s="1"/>
  <c r="V434" i="2"/>
  <c r="L434" i="2" s="1"/>
  <c r="M435" i="2"/>
  <c r="C435" i="2" s="1"/>
  <c r="N435" i="2"/>
  <c r="D435" i="2" s="1"/>
  <c r="O435" i="2"/>
  <c r="E435" i="2" s="1"/>
  <c r="P435" i="2"/>
  <c r="F435" i="2" s="1"/>
  <c r="Q435" i="2"/>
  <c r="G435" i="2" s="1"/>
  <c r="R435" i="2"/>
  <c r="H435" i="2" s="1"/>
  <c r="S435" i="2"/>
  <c r="I435" i="2" s="1"/>
  <c r="T435" i="2"/>
  <c r="J435" i="2" s="1"/>
  <c r="U435" i="2"/>
  <c r="K435" i="2" s="1"/>
  <c r="V435" i="2"/>
  <c r="L435" i="2" s="1"/>
  <c r="M436" i="2"/>
  <c r="C436" i="2" s="1"/>
  <c r="N436" i="2"/>
  <c r="D436" i="2" s="1"/>
  <c r="O436" i="2"/>
  <c r="E436" i="2" s="1"/>
  <c r="P436" i="2"/>
  <c r="F436" i="2" s="1"/>
  <c r="Q436" i="2"/>
  <c r="G436" i="2" s="1"/>
  <c r="R436" i="2"/>
  <c r="H436" i="2" s="1"/>
  <c r="S436" i="2"/>
  <c r="I436" i="2" s="1"/>
  <c r="T436" i="2"/>
  <c r="J436" i="2" s="1"/>
  <c r="U436" i="2"/>
  <c r="K436" i="2" s="1"/>
  <c r="V436" i="2"/>
  <c r="L436" i="2" s="1"/>
  <c r="M437" i="2"/>
  <c r="C437" i="2" s="1"/>
  <c r="N437" i="2"/>
  <c r="D437" i="2" s="1"/>
  <c r="O437" i="2"/>
  <c r="E437" i="2" s="1"/>
  <c r="P437" i="2"/>
  <c r="F437" i="2" s="1"/>
  <c r="Q437" i="2"/>
  <c r="G437" i="2" s="1"/>
  <c r="R437" i="2"/>
  <c r="H437" i="2" s="1"/>
  <c r="S437" i="2"/>
  <c r="I437" i="2" s="1"/>
  <c r="T437" i="2"/>
  <c r="J437" i="2" s="1"/>
  <c r="U437" i="2"/>
  <c r="K437" i="2" s="1"/>
  <c r="V437" i="2"/>
  <c r="L437" i="2" s="1"/>
  <c r="M438" i="2"/>
  <c r="C438" i="2" s="1"/>
  <c r="N438" i="2"/>
  <c r="D438" i="2" s="1"/>
  <c r="O438" i="2"/>
  <c r="E438" i="2" s="1"/>
  <c r="P438" i="2"/>
  <c r="F438" i="2" s="1"/>
  <c r="Q438" i="2"/>
  <c r="G438" i="2" s="1"/>
  <c r="R438" i="2"/>
  <c r="H438" i="2" s="1"/>
  <c r="S438" i="2"/>
  <c r="I438" i="2" s="1"/>
  <c r="T438" i="2"/>
  <c r="J438" i="2" s="1"/>
  <c r="U438" i="2"/>
  <c r="K438" i="2" s="1"/>
  <c r="V438" i="2"/>
  <c r="L438" i="2" s="1"/>
  <c r="M439" i="2"/>
  <c r="C439" i="2" s="1"/>
  <c r="N439" i="2"/>
  <c r="D439" i="2" s="1"/>
  <c r="O439" i="2"/>
  <c r="E439" i="2" s="1"/>
  <c r="P439" i="2"/>
  <c r="F439" i="2" s="1"/>
  <c r="Q439" i="2"/>
  <c r="G439" i="2" s="1"/>
  <c r="R439" i="2"/>
  <c r="H439" i="2" s="1"/>
  <c r="S439" i="2"/>
  <c r="I439" i="2" s="1"/>
  <c r="T439" i="2"/>
  <c r="J439" i="2" s="1"/>
  <c r="U439" i="2"/>
  <c r="K439" i="2" s="1"/>
  <c r="V439" i="2"/>
  <c r="L439" i="2" s="1"/>
  <c r="M440" i="2"/>
  <c r="C440" i="2" s="1"/>
  <c r="N440" i="2"/>
  <c r="D440" i="2" s="1"/>
  <c r="O440" i="2"/>
  <c r="E440" i="2" s="1"/>
  <c r="P440" i="2"/>
  <c r="F440" i="2" s="1"/>
  <c r="Q440" i="2"/>
  <c r="G440" i="2" s="1"/>
  <c r="R440" i="2"/>
  <c r="H440" i="2" s="1"/>
  <c r="S440" i="2"/>
  <c r="I440" i="2" s="1"/>
  <c r="T440" i="2"/>
  <c r="J440" i="2" s="1"/>
  <c r="U440" i="2"/>
  <c r="K440" i="2" s="1"/>
  <c r="V440" i="2"/>
  <c r="L440" i="2" s="1"/>
  <c r="M441" i="2"/>
  <c r="C441" i="2" s="1"/>
  <c r="N441" i="2"/>
  <c r="D441" i="2" s="1"/>
  <c r="O441" i="2"/>
  <c r="E441" i="2" s="1"/>
  <c r="P441" i="2"/>
  <c r="F441" i="2" s="1"/>
  <c r="Q441" i="2"/>
  <c r="G441" i="2" s="1"/>
  <c r="R441" i="2"/>
  <c r="H441" i="2" s="1"/>
  <c r="S441" i="2"/>
  <c r="I441" i="2" s="1"/>
  <c r="T441" i="2"/>
  <c r="J441" i="2" s="1"/>
  <c r="U441" i="2"/>
  <c r="K441" i="2" s="1"/>
  <c r="V441" i="2"/>
  <c r="L441" i="2" s="1"/>
  <c r="M442" i="2"/>
  <c r="C442" i="2" s="1"/>
  <c r="N442" i="2"/>
  <c r="D442" i="2" s="1"/>
  <c r="O442" i="2"/>
  <c r="E442" i="2" s="1"/>
  <c r="P442" i="2"/>
  <c r="F442" i="2" s="1"/>
  <c r="Q442" i="2"/>
  <c r="G442" i="2" s="1"/>
  <c r="R442" i="2"/>
  <c r="H442" i="2" s="1"/>
  <c r="S442" i="2"/>
  <c r="I442" i="2" s="1"/>
  <c r="T442" i="2"/>
  <c r="J442" i="2" s="1"/>
  <c r="U442" i="2"/>
  <c r="K442" i="2" s="1"/>
  <c r="V442" i="2"/>
  <c r="L442" i="2" s="1"/>
  <c r="M443" i="2"/>
  <c r="C443" i="2" s="1"/>
  <c r="N443" i="2"/>
  <c r="D443" i="2" s="1"/>
  <c r="O443" i="2"/>
  <c r="E443" i="2" s="1"/>
  <c r="P443" i="2"/>
  <c r="F443" i="2" s="1"/>
  <c r="Q443" i="2"/>
  <c r="G443" i="2" s="1"/>
  <c r="R443" i="2"/>
  <c r="H443" i="2" s="1"/>
  <c r="S443" i="2"/>
  <c r="I443" i="2" s="1"/>
  <c r="T443" i="2"/>
  <c r="J443" i="2" s="1"/>
  <c r="U443" i="2"/>
  <c r="K443" i="2" s="1"/>
  <c r="V443" i="2"/>
  <c r="L443" i="2" s="1"/>
  <c r="M444" i="2"/>
  <c r="C444" i="2" s="1"/>
  <c r="N444" i="2"/>
  <c r="D444" i="2" s="1"/>
  <c r="O444" i="2"/>
  <c r="E444" i="2" s="1"/>
  <c r="P444" i="2"/>
  <c r="F444" i="2" s="1"/>
  <c r="Q444" i="2"/>
  <c r="G444" i="2" s="1"/>
  <c r="R444" i="2"/>
  <c r="H444" i="2" s="1"/>
  <c r="S444" i="2"/>
  <c r="I444" i="2" s="1"/>
  <c r="T444" i="2"/>
  <c r="J444" i="2" s="1"/>
  <c r="U444" i="2"/>
  <c r="K444" i="2" s="1"/>
  <c r="V444" i="2"/>
  <c r="L444" i="2" s="1"/>
  <c r="M445" i="2"/>
  <c r="C445" i="2" s="1"/>
  <c r="N445" i="2"/>
  <c r="D445" i="2" s="1"/>
  <c r="O445" i="2"/>
  <c r="E445" i="2" s="1"/>
  <c r="P445" i="2"/>
  <c r="F445" i="2" s="1"/>
  <c r="Q445" i="2"/>
  <c r="G445" i="2" s="1"/>
  <c r="R445" i="2"/>
  <c r="H445" i="2" s="1"/>
  <c r="S445" i="2"/>
  <c r="I445" i="2" s="1"/>
  <c r="T445" i="2"/>
  <c r="J445" i="2" s="1"/>
  <c r="U445" i="2"/>
  <c r="K445" i="2" s="1"/>
  <c r="V445" i="2"/>
  <c r="L445" i="2" s="1"/>
  <c r="M446" i="2"/>
  <c r="C446" i="2" s="1"/>
  <c r="N446" i="2"/>
  <c r="D446" i="2" s="1"/>
  <c r="O446" i="2"/>
  <c r="E446" i="2" s="1"/>
  <c r="P446" i="2"/>
  <c r="F446" i="2" s="1"/>
  <c r="Q446" i="2"/>
  <c r="G446" i="2" s="1"/>
  <c r="R446" i="2"/>
  <c r="H446" i="2" s="1"/>
  <c r="S446" i="2"/>
  <c r="I446" i="2" s="1"/>
  <c r="T446" i="2"/>
  <c r="U446" i="2"/>
  <c r="K446" i="2" s="1"/>
  <c r="V446" i="2"/>
  <c r="L446" i="2" s="1"/>
  <c r="M447" i="2"/>
  <c r="C447" i="2" s="1"/>
  <c r="N447" i="2"/>
  <c r="D447" i="2" s="1"/>
  <c r="O447" i="2"/>
  <c r="E447" i="2" s="1"/>
  <c r="P447" i="2"/>
  <c r="F447" i="2" s="1"/>
  <c r="Q447" i="2"/>
  <c r="G447" i="2" s="1"/>
  <c r="R447" i="2"/>
  <c r="H447" i="2" s="1"/>
  <c r="S447" i="2"/>
  <c r="I447" i="2" s="1"/>
  <c r="T447" i="2"/>
  <c r="J447" i="2" s="1"/>
  <c r="U447" i="2"/>
  <c r="K447" i="2" s="1"/>
  <c r="V447" i="2"/>
  <c r="L447" i="2" s="1"/>
  <c r="M448" i="2"/>
  <c r="C448" i="2" s="1"/>
  <c r="N448" i="2"/>
  <c r="D448" i="2" s="1"/>
  <c r="O448" i="2"/>
  <c r="E448" i="2" s="1"/>
  <c r="P448" i="2"/>
  <c r="F448" i="2" s="1"/>
  <c r="Q448" i="2"/>
  <c r="G448" i="2" s="1"/>
  <c r="R448" i="2"/>
  <c r="H448" i="2" s="1"/>
  <c r="S448" i="2"/>
  <c r="I448" i="2" s="1"/>
  <c r="T448" i="2"/>
  <c r="J448" i="2" s="1"/>
  <c r="U448" i="2"/>
  <c r="K448" i="2" s="1"/>
  <c r="V448" i="2"/>
  <c r="L448" i="2" s="1"/>
  <c r="M449" i="2"/>
  <c r="C449" i="2" s="1"/>
  <c r="N449" i="2"/>
  <c r="D449" i="2" s="1"/>
  <c r="O449" i="2"/>
  <c r="E449" i="2" s="1"/>
  <c r="P449" i="2"/>
  <c r="F449" i="2" s="1"/>
  <c r="Q449" i="2"/>
  <c r="G449" i="2" s="1"/>
  <c r="R449" i="2"/>
  <c r="H449" i="2" s="1"/>
  <c r="S449" i="2"/>
  <c r="I449" i="2" s="1"/>
  <c r="T449" i="2"/>
  <c r="J449" i="2" s="1"/>
  <c r="U449" i="2"/>
  <c r="K449" i="2" s="1"/>
  <c r="V449" i="2"/>
  <c r="L449" i="2" s="1"/>
  <c r="M450" i="2"/>
  <c r="C450" i="2" s="1"/>
  <c r="N450" i="2"/>
  <c r="D450" i="2" s="1"/>
  <c r="O450" i="2"/>
  <c r="E450" i="2" s="1"/>
  <c r="P450" i="2"/>
  <c r="F450" i="2" s="1"/>
  <c r="Q450" i="2"/>
  <c r="G450" i="2" s="1"/>
  <c r="R450" i="2"/>
  <c r="H450" i="2" s="1"/>
  <c r="S450" i="2"/>
  <c r="I450" i="2" s="1"/>
  <c r="T450" i="2"/>
  <c r="J450" i="2" s="1"/>
  <c r="U450" i="2"/>
  <c r="K450" i="2" s="1"/>
  <c r="V450" i="2"/>
  <c r="L450" i="2" s="1"/>
  <c r="M451" i="2"/>
  <c r="C451" i="2" s="1"/>
  <c r="N451" i="2"/>
  <c r="D451" i="2" s="1"/>
  <c r="O451" i="2"/>
  <c r="E451" i="2" s="1"/>
  <c r="P451" i="2"/>
  <c r="F451" i="2" s="1"/>
  <c r="Q451" i="2"/>
  <c r="G451" i="2" s="1"/>
  <c r="R451" i="2"/>
  <c r="H451" i="2" s="1"/>
  <c r="S451" i="2"/>
  <c r="I451" i="2" s="1"/>
  <c r="T451" i="2"/>
  <c r="J451" i="2" s="1"/>
  <c r="U451" i="2"/>
  <c r="K451" i="2" s="1"/>
  <c r="V451" i="2"/>
  <c r="L451" i="2" s="1"/>
  <c r="M452" i="2"/>
  <c r="C452" i="2" s="1"/>
  <c r="N452" i="2"/>
  <c r="D452" i="2" s="1"/>
  <c r="O452" i="2"/>
  <c r="E452" i="2" s="1"/>
  <c r="P452" i="2"/>
  <c r="F452" i="2" s="1"/>
  <c r="Q452" i="2"/>
  <c r="G452" i="2" s="1"/>
  <c r="R452" i="2"/>
  <c r="H452" i="2" s="1"/>
  <c r="S452" i="2"/>
  <c r="I452" i="2" s="1"/>
  <c r="T452" i="2"/>
  <c r="J452" i="2" s="1"/>
  <c r="U452" i="2"/>
  <c r="K452" i="2" s="1"/>
  <c r="V452" i="2"/>
  <c r="L452" i="2" s="1"/>
  <c r="M453" i="2"/>
  <c r="C453" i="2" s="1"/>
  <c r="N453" i="2"/>
  <c r="D453" i="2" s="1"/>
  <c r="O453" i="2"/>
  <c r="E453" i="2" s="1"/>
  <c r="P453" i="2"/>
  <c r="F453" i="2" s="1"/>
  <c r="Q453" i="2"/>
  <c r="G453" i="2" s="1"/>
  <c r="R453" i="2"/>
  <c r="H453" i="2" s="1"/>
  <c r="S453" i="2"/>
  <c r="I453" i="2" s="1"/>
  <c r="T453" i="2"/>
  <c r="J453" i="2" s="1"/>
  <c r="U453" i="2"/>
  <c r="K453" i="2" s="1"/>
  <c r="V453" i="2"/>
  <c r="L453" i="2" s="1"/>
  <c r="M454" i="2"/>
  <c r="C454" i="2" s="1"/>
  <c r="N454" i="2"/>
  <c r="D454" i="2" s="1"/>
  <c r="O454" i="2"/>
  <c r="E454" i="2" s="1"/>
  <c r="P454" i="2"/>
  <c r="F454" i="2" s="1"/>
  <c r="Q454" i="2"/>
  <c r="G454" i="2" s="1"/>
  <c r="R454" i="2"/>
  <c r="H454" i="2" s="1"/>
  <c r="S454" i="2"/>
  <c r="I454" i="2" s="1"/>
  <c r="T454" i="2"/>
  <c r="J454" i="2" s="1"/>
  <c r="U454" i="2"/>
  <c r="K454" i="2" s="1"/>
  <c r="V454" i="2"/>
  <c r="L454" i="2" s="1"/>
  <c r="M455" i="2"/>
  <c r="C455" i="2" s="1"/>
  <c r="N455" i="2"/>
  <c r="D455" i="2" s="1"/>
  <c r="O455" i="2"/>
  <c r="E455" i="2" s="1"/>
  <c r="P455" i="2"/>
  <c r="F455" i="2" s="1"/>
  <c r="Q455" i="2"/>
  <c r="G455" i="2" s="1"/>
  <c r="R455" i="2"/>
  <c r="H455" i="2" s="1"/>
  <c r="S455" i="2"/>
  <c r="I455" i="2" s="1"/>
  <c r="T455" i="2"/>
  <c r="J455" i="2" s="1"/>
  <c r="U455" i="2"/>
  <c r="K455" i="2" s="1"/>
  <c r="V455" i="2"/>
  <c r="L455" i="2" s="1"/>
  <c r="M456" i="2"/>
  <c r="C456" i="2" s="1"/>
  <c r="N456" i="2"/>
  <c r="D456" i="2" s="1"/>
  <c r="O456" i="2"/>
  <c r="E456" i="2" s="1"/>
  <c r="P456" i="2"/>
  <c r="F456" i="2" s="1"/>
  <c r="Q456" i="2"/>
  <c r="G456" i="2" s="1"/>
  <c r="R456" i="2"/>
  <c r="H456" i="2" s="1"/>
  <c r="S456" i="2"/>
  <c r="I456" i="2" s="1"/>
  <c r="T456" i="2"/>
  <c r="J456" i="2" s="1"/>
  <c r="U456" i="2"/>
  <c r="K456" i="2" s="1"/>
  <c r="V456" i="2"/>
  <c r="L456" i="2" s="1"/>
  <c r="M457" i="2"/>
  <c r="C457" i="2" s="1"/>
  <c r="N457" i="2"/>
  <c r="D457" i="2" s="1"/>
  <c r="O457" i="2"/>
  <c r="E457" i="2" s="1"/>
  <c r="P457" i="2"/>
  <c r="F457" i="2" s="1"/>
  <c r="Q457" i="2"/>
  <c r="G457" i="2" s="1"/>
  <c r="R457" i="2"/>
  <c r="H457" i="2" s="1"/>
  <c r="S457" i="2"/>
  <c r="I457" i="2" s="1"/>
  <c r="T457" i="2"/>
  <c r="J457" i="2" s="1"/>
  <c r="U457" i="2"/>
  <c r="K457" i="2" s="1"/>
  <c r="V457" i="2"/>
  <c r="L457" i="2" s="1"/>
  <c r="M458" i="2"/>
  <c r="C458" i="2" s="1"/>
  <c r="N458" i="2"/>
  <c r="D458" i="2" s="1"/>
  <c r="O458" i="2"/>
  <c r="E458" i="2" s="1"/>
  <c r="P458" i="2"/>
  <c r="F458" i="2" s="1"/>
  <c r="Q458" i="2"/>
  <c r="G458" i="2" s="1"/>
  <c r="R458" i="2"/>
  <c r="H458" i="2" s="1"/>
  <c r="S458" i="2"/>
  <c r="I458" i="2" s="1"/>
  <c r="T458" i="2"/>
  <c r="J458" i="2" s="1"/>
  <c r="U458" i="2"/>
  <c r="K458" i="2" s="1"/>
  <c r="V458" i="2"/>
  <c r="L458" i="2" s="1"/>
  <c r="M459" i="2"/>
  <c r="C459" i="2" s="1"/>
  <c r="N459" i="2"/>
  <c r="D459" i="2" s="1"/>
  <c r="O459" i="2"/>
  <c r="E459" i="2" s="1"/>
  <c r="P459" i="2"/>
  <c r="F459" i="2" s="1"/>
  <c r="Q459" i="2"/>
  <c r="G459" i="2" s="1"/>
  <c r="R459" i="2"/>
  <c r="H459" i="2" s="1"/>
  <c r="S459" i="2"/>
  <c r="I459" i="2" s="1"/>
  <c r="T459" i="2"/>
  <c r="J459" i="2" s="1"/>
  <c r="U459" i="2"/>
  <c r="K459" i="2" s="1"/>
  <c r="V459" i="2"/>
  <c r="L459" i="2" s="1"/>
  <c r="M460" i="2"/>
  <c r="C460" i="2" s="1"/>
  <c r="N460" i="2"/>
  <c r="D460" i="2" s="1"/>
  <c r="O460" i="2"/>
  <c r="E460" i="2" s="1"/>
  <c r="P460" i="2"/>
  <c r="F460" i="2" s="1"/>
  <c r="Q460" i="2"/>
  <c r="G460" i="2" s="1"/>
  <c r="R460" i="2"/>
  <c r="H460" i="2" s="1"/>
  <c r="S460" i="2"/>
  <c r="I460" i="2" s="1"/>
  <c r="T460" i="2"/>
  <c r="J460" i="2" s="1"/>
  <c r="U460" i="2"/>
  <c r="K460" i="2" s="1"/>
  <c r="V460" i="2"/>
  <c r="L460" i="2" s="1"/>
  <c r="M461" i="2"/>
  <c r="C461" i="2" s="1"/>
  <c r="N461" i="2"/>
  <c r="D461" i="2" s="1"/>
  <c r="O461" i="2"/>
  <c r="E461" i="2" s="1"/>
  <c r="P461" i="2"/>
  <c r="F461" i="2" s="1"/>
  <c r="Q461" i="2"/>
  <c r="G461" i="2" s="1"/>
  <c r="R461" i="2"/>
  <c r="H461" i="2" s="1"/>
  <c r="S461" i="2"/>
  <c r="I461" i="2" s="1"/>
  <c r="T461" i="2"/>
  <c r="J461" i="2" s="1"/>
  <c r="U461" i="2"/>
  <c r="K461" i="2" s="1"/>
  <c r="V461" i="2"/>
  <c r="L461" i="2" s="1"/>
  <c r="M462" i="2"/>
  <c r="C462" i="2" s="1"/>
  <c r="N462" i="2"/>
  <c r="D462" i="2" s="1"/>
  <c r="O462" i="2"/>
  <c r="E462" i="2" s="1"/>
  <c r="P462" i="2"/>
  <c r="F462" i="2" s="1"/>
  <c r="Q462" i="2"/>
  <c r="G462" i="2" s="1"/>
  <c r="R462" i="2"/>
  <c r="H462" i="2" s="1"/>
  <c r="S462" i="2"/>
  <c r="I462" i="2" s="1"/>
  <c r="T462" i="2"/>
  <c r="J462" i="2" s="1"/>
  <c r="U462" i="2"/>
  <c r="K462" i="2" s="1"/>
  <c r="V462" i="2"/>
  <c r="L462" i="2" s="1"/>
  <c r="M463" i="2"/>
  <c r="C463" i="2" s="1"/>
  <c r="N463" i="2"/>
  <c r="D463" i="2" s="1"/>
  <c r="O463" i="2"/>
  <c r="E463" i="2" s="1"/>
  <c r="P463" i="2"/>
  <c r="F463" i="2" s="1"/>
  <c r="Q463" i="2"/>
  <c r="G463" i="2" s="1"/>
  <c r="R463" i="2"/>
  <c r="H463" i="2" s="1"/>
  <c r="S463" i="2"/>
  <c r="I463" i="2" s="1"/>
  <c r="T463" i="2"/>
  <c r="J463" i="2" s="1"/>
  <c r="U463" i="2"/>
  <c r="K463" i="2" s="1"/>
  <c r="V463" i="2"/>
  <c r="L463" i="2" s="1"/>
  <c r="M464" i="2"/>
  <c r="C464" i="2" s="1"/>
  <c r="N464" i="2"/>
  <c r="D464" i="2" s="1"/>
  <c r="O464" i="2"/>
  <c r="E464" i="2" s="1"/>
  <c r="P464" i="2"/>
  <c r="F464" i="2" s="1"/>
  <c r="Q464" i="2"/>
  <c r="G464" i="2" s="1"/>
  <c r="R464" i="2"/>
  <c r="H464" i="2" s="1"/>
  <c r="S464" i="2"/>
  <c r="I464" i="2" s="1"/>
  <c r="T464" i="2"/>
  <c r="J464" i="2" s="1"/>
  <c r="U464" i="2"/>
  <c r="K464" i="2" s="1"/>
  <c r="V464" i="2"/>
  <c r="L464" i="2" s="1"/>
  <c r="M465" i="2"/>
  <c r="C465" i="2" s="1"/>
  <c r="N465" i="2"/>
  <c r="D465" i="2" s="1"/>
  <c r="O465" i="2"/>
  <c r="E465" i="2" s="1"/>
  <c r="P465" i="2"/>
  <c r="F465" i="2" s="1"/>
  <c r="Q465" i="2"/>
  <c r="G465" i="2" s="1"/>
  <c r="R465" i="2"/>
  <c r="H465" i="2" s="1"/>
  <c r="S465" i="2"/>
  <c r="I465" i="2" s="1"/>
  <c r="T465" i="2"/>
  <c r="J465" i="2" s="1"/>
  <c r="U465" i="2"/>
  <c r="K465" i="2" s="1"/>
  <c r="V465" i="2"/>
  <c r="L465" i="2" s="1"/>
  <c r="M466" i="2"/>
  <c r="C466" i="2" s="1"/>
  <c r="N466" i="2"/>
  <c r="D466" i="2" s="1"/>
  <c r="O466" i="2"/>
  <c r="E466" i="2" s="1"/>
  <c r="P466" i="2"/>
  <c r="F466" i="2" s="1"/>
  <c r="Q466" i="2"/>
  <c r="G466" i="2" s="1"/>
  <c r="R466" i="2"/>
  <c r="S466" i="2"/>
  <c r="I466" i="2" s="1"/>
  <c r="T466" i="2"/>
  <c r="J466" i="2" s="1"/>
  <c r="U466" i="2"/>
  <c r="K466" i="2" s="1"/>
  <c r="V466" i="2"/>
  <c r="L466" i="2" s="1"/>
  <c r="M467" i="2"/>
  <c r="C467" i="2" s="1"/>
  <c r="N467" i="2"/>
  <c r="D467" i="2" s="1"/>
  <c r="O467" i="2"/>
  <c r="E467" i="2" s="1"/>
  <c r="P467" i="2"/>
  <c r="F467" i="2" s="1"/>
  <c r="Q467" i="2"/>
  <c r="G467" i="2" s="1"/>
  <c r="R467" i="2"/>
  <c r="H467" i="2" s="1"/>
  <c r="S467" i="2"/>
  <c r="I467" i="2" s="1"/>
  <c r="T467" i="2"/>
  <c r="J467" i="2" s="1"/>
  <c r="U467" i="2"/>
  <c r="K467" i="2" s="1"/>
  <c r="V467" i="2"/>
  <c r="L467" i="2" s="1"/>
  <c r="M468" i="2"/>
  <c r="C468" i="2" s="1"/>
  <c r="N468" i="2"/>
  <c r="D468" i="2" s="1"/>
  <c r="O468" i="2"/>
  <c r="E468" i="2" s="1"/>
  <c r="P468" i="2"/>
  <c r="F468" i="2" s="1"/>
  <c r="Q468" i="2"/>
  <c r="G468" i="2" s="1"/>
  <c r="R468" i="2"/>
  <c r="H468" i="2" s="1"/>
  <c r="S468" i="2"/>
  <c r="I468" i="2" s="1"/>
  <c r="T468" i="2"/>
  <c r="J468" i="2" s="1"/>
  <c r="U468" i="2"/>
  <c r="K468" i="2" s="1"/>
  <c r="V468" i="2"/>
  <c r="L468" i="2" s="1"/>
  <c r="M469" i="2"/>
  <c r="C469" i="2" s="1"/>
  <c r="N469" i="2"/>
  <c r="D469" i="2" s="1"/>
  <c r="O469" i="2"/>
  <c r="E469" i="2" s="1"/>
  <c r="P469" i="2"/>
  <c r="F469" i="2" s="1"/>
  <c r="Q469" i="2"/>
  <c r="G469" i="2" s="1"/>
  <c r="R469" i="2"/>
  <c r="H469" i="2" s="1"/>
  <c r="S469" i="2"/>
  <c r="I469" i="2" s="1"/>
  <c r="T469" i="2"/>
  <c r="J469" i="2" s="1"/>
  <c r="U469" i="2"/>
  <c r="K469" i="2" s="1"/>
  <c r="V469" i="2"/>
  <c r="L469" i="2" s="1"/>
  <c r="M470" i="2"/>
  <c r="C470" i="2" s="1"/>
  <c r="N470" i="2"/>
  <c r="D470" i="2" s="1"/>
  <c r="O470" i="2"/>
  <c r="E470" i="2" s="1"/>
  <c r="P470" i="2"/>
  <c r="F470" i="2" s="1"/>
  <c r="Q470" i="2"/>
  <c r="G470" i="2" s="1"/>
  <c r="R470" i="2"/>
  <c r="H470" i="2" s="1"/>
  <c r="S470" i="2"/>
  <c r="I470" i="2" s="1"/>
  <c r="T470" i="2"/>
  <c r="J470" i="2" s="1"/>
  <c r="U470" i="2"/>
  <c r="K470" i="2" s="1"/>
  <c r="V470" i="2"/>
  <c r="L470" i="2" s="1"/>
  <c r="M471" i="2"/>
  <c r="C471" i="2" s="1"/>
  <c r="N471" i="2"/>
  <c r="D471" i="2" s="1"/>
  <c r="O471" i="2"/>
  <c r="E471" i="2" s="1"/>
  <c r="P471" i="2"/>
  <c r="F471" i="2" s="1"/>
  <c r="Q471" i="2"/>
  <c r="G471" i="2" s="1"/>
  <c r="R471" i="2"/>
  <c r="S471" i="2"/>
  <c r="I471" i="2" s="1"/>
  <c r="T471" i="2"/>
  <c r="J471" i="2" s="1"/>
  <c r="U471" i="2"/>
  <c r="K471" i="2" s="1"/>
  <c r="V471" i="2"/>
  <c r="L471" i="2" s="1"/>
  <c r="M472" i="2"/>
  <c r="C472" i="2" s="1"/>
  <c r="N472" i="2"/>
  <c r="D472" i="2" s="1"/>
  <c r="O472" i="2"/>
  <c r="E472" i="2" s="1"/>
  <c r="P472" i="2"/>
  <c r="F472" i="2" s="1"/>
  <c r="Q472" i="2"/>
  <c r="G472" i="2" s="1"/>
  <c r="R472" i="2"/>
  <c r="H472" i="2" s="1"/>
  <c r="S472" i="2"/>
  <c r="I472" i="2" s="1"/>
  <c r="T472" i="2"/>
  <c r="J472" i="2" s="1"/>
  <c r="U472" i="2"/>
  <c r="K472" i="2" s="1"/>
  <c r="V472" i="2"/>
  <c r="L472" i="2" s="1"/>
  <c r="M473" i="2"/>
  <c r="C473" i="2" s="1"/>
  <c r="N473" i="2"/>
  <c r="D473" i="2" s="1"/>
  <c r="O473" i="2"/>
  <c r="E473" i="2" s="1"/>
  <c r="P473" i="2"/>
  <c r="F473" i="2" s="1"/>
  <c r="Q473" i="2"/>
  <c r="G473" i="2" s="1"/>
  <c r="R473" i="2"/>
  <c r="H473" i="2" s="1"/>
  <c r="S473" i="2"/>
  <c r="I473" i="2" s="1"/>
  <c r="T473" i="2"/>
  <c r="J473" i="2" s="1"/>
  <c r="U473" i="2"/>
  <c r="K473" i="2" s="1"/>
  <c r="V473" i="2"/>
  <c r="L473" i="2" s="1"/>
  <c r="M474" i="2"/>
  <c r="C474" i="2" s="1"/>
  <c r="N474" i="2"/>
  <c r="D474" i="2" s="1"/>
  <c r="O474" i="2"/>
  <c r="E474" i="2" s="1"/>
  <c r="P474" i="2"/>
  <c r="F474" i="2" s="1"/>
  <c r="Q474" i="2"/>
  <c r="G474" i="2" s="1"/>
  <c r="R474" i="2"/>
  <c r="H474" i="2" s="1"/>
  <c r="S474" i="2"/>
  <c r="I474" i="2" s="1"/>
  <c r="T474" i="2"/>
  <c r="J474" i="2" s="1"/>
  <c r="U474" i="2"/>
  <c r="K474" i="2" s="1"/>
  <c r="V474" i="2"/>
  <c r="L474" i="2" s="1"/>
  <c r="M475" i="2"/>
  <c r="C475" i="2" s="1"/>
  <c r="N475" i="2"/>
  <c r="D475" i="2" s="1"/>
  <c r="O475" i="2"/>
  <c r="E475" i="2" s="1"/>
  <c r="P475" i="2"/>
  <c r="F475" i="2" s="1"/>
  <c r="Q475" i="2"/>
  <c r="G475" i="2" s="1"/>
  <c r="R475" i="2"/>
  <c r="H475" i="2" s="1"/>
  <c r="S475" i="2"/>
  <c r="I475" i="2" s="1"/>
  <c r="T475" i="2"/>
  <c r="J475" i="2" s="1"/>
  <c r="U475" i="2"/>
  <c r="K475" i="2" s="1"/>
  <c r="V475" i="2"/>
  <c r="L475" i="2" s="1"/>
  <c r="M476" i="2"/>
  <c r="C476" i="2" s="1"/>
  <c r="N476" i="2"/>
  <c r="D476" i="2" s="1"/>
  <c r="O476" i="2"/>
  <c r="E476" i="2" s="1"/>
  <c r="P476" i="2"/>
  <c r="F476" i="2" s="1"/>
  <c r="Q476" i="2"/>
  <c r="G476" i="2" s="1"/>
  <c r="R476" i="2"/>
  <c r="H476" i="2" s="1"/>
  <c r="S476" i="2"/>
  <c r="I476" i="2" s="1"/>
  <c r="T476" i="2"/>
  <c r="J476" i="2" s="1"/>
  <c r="U476" i="2"/>
  <c r="K476" i="2" s="1"/>
  <c r="V476" i="2"/>
  <c r="L476" i="2" s="1"/>
  <c r="M477" i="2"/>
  <c r="C477" i="2" s="1"/>
  <c r="N477" i="2"/>
  <c r="D477" i="2" s="1"/>
  <c r="O477" i="2"/>
  <c r="E477" i="2" s="1"/>
  <c r="P477" i="2"/>
  <c r="F477" i="2" s="1"/>
  <c r="Q477" i="2"/>
  <c r="G477" i="2" s="1"/>
  <c r="R477" i="2"/>
  <c r="H477" i="2" s="1"/>
  <c r="S477" i="2"/>
  <c r="I477" i="2" s="1"/>
  <c r="T477" i="2"/>
  <c r="J477" i="2" s="1"/>
  <c r="U477" i="2"/>
  <c r="K477" i="2" s="1"/>
  <c r="V477" i="2"/>
  <c r="L477" i="2" s="1"/>
  <c r="M478" i="2"/>
  <c r="C478" i="2" s="1"/>
  <c r="N478" i="2"/>
  <c r="D478" i="2" s="1"/>
  <c r="O478" i="2"/>
  <c r="E478" i="2" s="1"/>
  <c r="P478" i="2"/>
  <c r="F478" i="2" s="1"/>
  <c r="Q478" i="2"/>
  <c r="G478" i="2" s="1"/>
  <c r="R478" i="2"/>
  <c r="H478" i="2" s="1"/>
  <c r="S478" i="2"/>
  <c r="I478" i="2" s="1"/>
  <c r="T478" i="2"/>
  <c r="J478" i="2" s="1"/>
  <c r="U478" i="2"/>
  <c r="K478" i="2" s="1"/>
  <c r="V478" i="2"/>
  <c r="L478" i="2" s="1"/>
  <c r="M479" i="2"/>
  <c r="C479" i="2" s="1"/>
  <c r="N479" i="2"/>
  <c r="D479" i="2" s="1"/>
  <c r="O479" i="2"/>
  <c r="E479" i="2" s="1"/>
  <c r="P479" i="2"/>
  <c r="F479" i="2" s="1"/>
  <c r="Q479" i="2"/>
  <c r="G479" i="2" s="1"/>
  <c r="R479" i="2"/>
  <c r="H479" i="2" s="1"/>
  <c r="S479" i="2"/>
  <c r="I479" i="2" s="1"/>
  <c r="T479" i="2"/>
  <c r="J479" i="2" s="1"/>
  <c r="U479" i="2"/>
  <c r="K479" i="2" s="1"/>
  <c r="V479" i="2"/>
  <c r="L479" i="2" s="1"/>
  <c r="M480" i="2"/>
  <c r="C480" i="2" s="1"/>
  <c r="N480" i="2"/>
  <c r="D480" i="2" s="1"/>
  <c r="O480" i="2"/>
  <c r="E480" i="2" s="1"/>
  <c r="P480" i="2"/>
  <c r="F480" i="2" s="1"/>
  <c r="Q480" i="2"/>
  <c r="G480" i="2" s="1"/>
  <c r="R480" i="2"/>
  <c r="H480" i="2" s="1"/>
  <c r="S480" i="2"/>
  <c r="I480" i="2" s="1"/>
  <c r="T480" i="2"/>
  <c r="J480" i="2" s="1"/>
  <c r="U480" i="2"/>
  <c r="K480" i="2" s="1"/>
  <c r="V480" i="2"/>
  <c r="L480" i="2" s="1"/>
  <c r="M481" i="2"/>
  <c r="C481" i="2" s="1"/>
  <c r="N481" i="2"/>
  <c r="D481" i="2" s="1"/>
  <c r="O481" i="2"/>
  <c r="E481" i="2" s="1"/>
  <c r="P481" i="2"/>
  <c r="F481" i="2" s="1"/>
  <c r="Q481" i="2"/>
  <c r="G481" i="2" s="1"/>
  <c r="R481" i="2"/>
  <c r="H481" i="2" s="1"/>
  <c r="S481" i="2"/>
  <c r="I481" i="2" s="1"/>
  <c r="T481" i="2"/>
  <c r="J481" i="2" s="1"/>
  <c r="U481" i="2"/>
  <c r="K481" i="2" s="1"/>
  <c r="V481" i="2"/>
  <c r="L481" i="2" s="1"/>
  <c r="M482" i="2"/>
  <c r="C482" i="2" s="1"/>
  <c r="N482" i="2"/>
  <c r="D482" i="2" s="1"/>
  <c r="O482" i="2"/>
  <c r="E482" i="2" s="1"/>
  <c r="P482" i="2"/>
  <c r="F482" i="2" s="1"/>
  <c r="Q482" i="2"/>
  <c r="G482" i="2" s="1"/>
  <c r="R482" i="2"/>
  <c r="H482" i="2" s="1"/>
  <c r="S482" i="2"/>
  <c r="I482" i="2" s="1"/>
  <c r="T482" i="2"/>
  <c r="J482" i="2" s="1"/>
  <c r="U482" i="2"/>
  <c r="K482" i="2" s="1"/>
  <c r="V482" i="2"/>
  <c r="L482" i="2" s="1"/>
  <c r="M483" i="2"/>
  <c r="C483" i="2" s="1"/>
  <c r="N483" i="2"/>
  <c r="D483" i="2" s="1"/>
  <c r="O483" i="2"/>
  <c r="E483" i="2" s="1"/>
  <c r="P483" i="2"/>
  <c r="F483" i="2" s="1"/>
  <c r="Q483" i="2"/>
  <c r="G483" i="2" s="1"/>
  <c r="R483" i="2"/>
  <c r="H483" i="2" s="1"/>
  <c r="S483" i="2"/>
  <c r="I483" i="2" s="1"/>
  <c r="T483" i="2"/>
  <c r="J483" i="2" s="1"/>
  <c r="U483" i="2"/>
  <c r="K483" i="2" s="1"/>
  <c r="V483" i="2"/>
  <c r="L483" i="2" s="1"/>
  <c r="M484" i="2"/>
  <c r="C484" i="2" s="1"/>
  <c r="N484" i="2"/>
  <c r="D484" i="2" s="1"/>
  <c r="O484" i="2"/>
  <c r="E484" i="2" s="1"/>
  <c r="P484" i="2"/>
  <c r="F484" i="2" s="1"/>
  <c r="Q484" i="2"/>
  <c r="G484" i="2" s="1"/>
  <c r="R484" i="2"/>
  <c r="H484" i="2" s="1"/>
  <c r="S484" i="2"/>
  <c r="I484" i="2" s="1"/>
  <c r="T484" i="2"/>
  <c r="J484" i="2" s="1"/>
  <c r="U484" i="2"/>
  <c r="K484" i="2" s="1"/>
  <c r="V484" i="2"/>
  <c r="L484" i="2" s="1"/>
  <c r="M485" i="2"/>
  <c r="C485" i="2" s="1"/>
  <c r="N485" i="2"/>
  <c r="D485" i="2" s="1"/>
  <c r="O485" i="2"/>
  <c r="E485" i="2" s="1"/>
  <c r="P485" i="2"/>
  <c r="F485" i="2" s="1"/>
  <c r="Q485" i="2"/>
  <c r="G485" i="2" s="1"/>
  <c r="R485" i="2"/>
  <c r="H485" i="2" s="1"/>
  <c r="S485" i="2"/>
  <c r="I485" i="2" s="1"/>
  <c r="T485" i="2"/>
  <c r="J485" i="2" s="1"/>
  <c r="U485" i="2"/>
  <c r="K485" i="2" s="1"/>
  <c r="V485" i="2"/>
  <c r="L485" i="2" s="1"/>
  <c r="M486" i="2"/>
  <c r="C486" i="2" s="1"/>
  <c r="N486" i="2"/>
  <c r="D486" i="2" s="1"/>
  <c r="O486" i="2"/>
  <c r="E486" i="2" s="1"/>
  <c r="P486" i="2"/>
  <c r="F486" i="2" s="1"/>
  <c r="Q486" i="2"/>
  <c r="G486" i="2" s="1"/>
  <c r="R486" i="2"/>
  <c r="H486" i="2" s="1"/>
  <c r="S486" i="2"/>
  <c r="I486" i="2" s="1"/>
  <c r="T486" i="2"/>
  <c r="J486" i="2" s="1"/>
  <c r="U486" i="2"/>
  <c r="K486" i="2" s="1"/>
  <c r="V486" i="2"/>
  <c r="L486" i="2" s="1"/>
  <c r="M487" i="2"/>
  <c r="C487" i="2" s="1"/>
  <c r="N487" i="2"/>
  <c r="D487" i="2" s="1"/>
  <c r="O487" i="2"/>
  <c r="E487" i="2" s="1"/>
  <c r="P487" i="2"/>
  <c r="F487" i="2" s="1"/>
  <c r="Q487" i="2"/>
  <c r="G487" i="2" s="1"/>
  <c r="R487" i="2"/>
  <c r="H487" i="2" s="1"/>
  <c r="S487" i="2"/>
  <c r="I487" i="2" s="1"/>
  <c r="T487" i="2"/>
  <c r="J487" i="2" s="1"/>
  <c r="U487" i="2"/>
  <c r="K487" i="2" s="1"/>
  <c r="V487" i="2"/>
  <c r="L487" i="2" s="1"/>
  <c r="M488" i="2"/>
  <c r="C488" i="2" s="1"/>
  <c r="N488" i="2"/>
  <c r="D488" i="2" s="1"/>
  <c r="O488" i="2"/>
  <c r="E488" i="2" s="1"/>
  <c r="P488" i="2"/>
  <c r="F488" i="2" s="1"/>
  <c r="Q488" i="2"/>
  <c r="G488" i="2" s="1"/>
  <c r="R488" i="2"/>
  <c r="H488" i="2" s="1"/>
  <c r="S488" i="2"/>
  <c r="I488" i="2" s="1"/>
  <c r="T488" i="2"/>
  <c r="J488" i="2" s="1"/>
  <c r="U488" i="2"/>
  <c r="K488" i="2" s="1"/>
  <c r="V488" i="2"/>
  <c r="L488" i="2" s="1"/>
  <c r="M489" i="2"/>
  <c r="C489" i="2" s="1"/>
  <c r="N489" i="2"/>
  <c r="D489" i="2" s="1"/>
  <c r="O489" i="2"/>
  <c r="E489" i="2" s="1"/>
  <c r="P489" i="2"/>
  <c r="F489" i="2" s="1"/>
  <c r="Q489" i="2"/>
  <c r="G489" i="2" s="1"/>
  <c r="R489" i="2"/>
  <c r="H489" i="2" s="1"/>
  <c r="S489" i="2"/>
  <c r="I489" i="2" s="1"/>
  <c r="T489" i="2"/>
  <c r="J489" i="2" s="1"/>
  <c r="U489" i="2"/>
  <c r="K489" i="2" s="1"/>
  <c r="V489" i="2"/>
  <c r="L489" i="2" s="1"/>
  <c r="M490" i="2"/>
  <c r="C490" i="2" s="1"/>
  <c r="N490" i="2"/>
  <c r="D490" i="2" s="1"/>
  <c r="O490" i="2"/>
  <c r="E490" i="2" s="1"/>
  <c r="P490" i="2"/>
  <c r="F490" i="2" s="1"/>
  <c r="Q490" i="2"/>
  <c r="G490" i="2" s="1"/>
  <c r="R490" i="2"/>
  <c r="H490" i="2" s="1"/>
  <c r="S490" i="2"/>
  <c r="I490" i="2" s="1"/>
  <c r="T490" i="2"/>
  <c r="J490" i="2" s="1"/>
  <c r="U490" i="2"/>
  <c r="K490" i="2" s="1"/>
  <c r="V490" i="2"/>
  <c r="L490" i="2" s="1"/>
  <c r="M491" i="2"/>
  <c r="C491" i="2" s="1"/>
  <c r="N491" i="2"/>
  <c r="D491" i="2" s="1"/>
  <c r="O491" i="2"/>
  <c r="E491" i="2" s="1"/>
  <c r="P491" i="2"/>
  <c r="F491" i="2" s="1"/>
  <c r="Q491" i="2"/>
  <c r="G491" i="2" s="1"/>
  <c r="R491" i="2"/>
  <c r="H491" i="2" s="1"/>
  <c r="S491" i="2"/>
  <c r="I491" i="2" s="1"/>
  <c r="T491" i="2"/>
  <c r="J491" i="2" s="1"/>
  <c r="U491" i="2"/>
  <c r="K491" i="2" s="1"/>
  <c r="V491" i="2"/>
  <c r="L491" i="2" s="1"/>
  <c r="M492" i="2"/>
  <c r="C492" i="2" s="1"/>
  <c r="N492" i="2"/>
  <c r="D492" i="2" s="1"/>
  <c r="O492" i="2"/>
  <c r="E492" i="2" s="1"/>
  <c r="P492" i="2"/>
  <c r="F492" i="2" s="1"/>
  <c r="Q492" i="2"/>
  <c r="G492" i="2" s="1"/>
  <c r="R492" i="2"/>
  <c r="H492" i="2" s="1"/>
  <c r="S492" i="2"/>
  <c r="I492" i="2" s="1"/>
  <c r="T492" i="2"/>
  <c r="J492" i="2" s="1"/>
  <c r="U492" i="2"/>
  <c r="K492" i="2" s="1"/>
  <c r="V492" i="2"/>
  <c r="L492" i="2" s="1"/>
  <c r="M493" i="2"/>
  <c r="C493" i="2" s="1"/>
  <c r="N493" i="2"/>
  <c r="D493" i="2" s="1"/>
  <c r="O493" i="2"/>
  <c r="E493" i="2" s="1"/>
  <c r="P493" i="2"/>
  <c r="F493" i="2" s="1"/>
  <c r="Q493" i="2"/>
  <c r="G493" i="2" s="1"/>
  <c r="R493" i="2"/>
  <c r="H493" i="2" s="1"/>
  <c r="S493" i="2"/>
  <c r="I493" i="2" s="1"/>
  <c r="T493" i="2"/>
  <c r="J493" i="2" s="1"/>
  <c r="U493" i="2"/>
  <c r="K493" i="2" s="1"/>
  <c r="V493" i="2"/>
  <c r="L493" i="2" s="1"/>
  <c r="M494" i="2"/>
  <c r="C494" i="2" s="1"/>
  <c r="N494" i="2"/>
  <c r="D494" i="2" s="1"/>
  <c r="O494" i="2"/>
  <c r="E494" i="2" s="1"/>
  <c r="P494" i="2"/>
  <c r="F494" i="2" s="1"/>
  <c r="Q494" i="2"/>
  <c r="G494" i="2" s="1"/>
  <c r="R494" i="2"/>
  <c r="H494" i="2" s="1"/>
  <c r="S494" i="2"/>
  <c r="I494" i="2" s="1"/>
  <c r="T494" i="2"/>
  <c r="J494" i="2" s="1"/>
  <c r="U494" i="2"/>
  <c r="K494" i="2" s="1"/>
  <c r="V494" i="2"/>
  <c r="L494" i="2" s="1"/>
  <c r="M495" i="2"/>
  <c r="C495" i="2" s="1"/>
  <c r="N495" i="2"/>
  <c r="D495" i="2" s="1"/>
  <c r="O495" i="2"/>
  <c r="E495" i="2" s="1"/>
  <c r="P495" i="2"/>
  <c r="F495" i="2" s="1"/>
  <c r="Q495" i="2"/>
  <c r="G495" i="2" s="1"/>
  <c r="R495" i="2"/>
  <c r="H495" i="2" s="1"/>
  <c r="S495" i="2"/>
  <c r="I495" i="2" s="1"/>
  <c r="T495" i="2"/>
  <c r="J495" i="2" s="1"/>
  <c r="U495" i="2"/>
  <c r="K495" i="2" s="1"/>
  <c r="V495" i="2"/>
  <c r="L495" i="2" s="1"/>
  <c r="M496" i="2"/>
  <c r="C496" i="2" s="1"/>
  <c r="N496" i="2"/>
  <c r="D496" i="2" s="1"/>
  <c r="O496" i="2"/>
  <c r="E496" i="2" s="1"/>
  <c r="P496" i="2"/>
  <c r="F496" i="2" s="1"/>
  <c r="Q496" i="2"/>
  <c r="G496" i="2" s="1"/>
  <c r="R496" i="2"/>
  <c r="H496" i="2" s="1"/>
  <c r="S496" i="2"/>
  <c r="I496" i="2" s="1"/>
  <c r="T496" i="2"/>
  <c r="J496" i="2" s="1"/>
  <c r="U496" i="2"/>
  <c r="K496" i="2" s="1"/>
  <c r="V496" i="2"/>
  <c r="L496" i="2" s="1"/>
  <c r="M497" i="2"/>
  <c r="C497" i="2" s="1"/>
  <c r="N497" i="2"/>
  <c r="D497" i="2" s="1"/>
  <c r="O497" i="2"/>
  <c r="E497" i="2" s="1"/>
  <c r="P497" i="2"/>
  <c r="F497" i="2" s="1"/>
  <c r="Q497" i="2"/>
  <c r="G497" i="2" s="1"/>
  <c r="R497" i="2"/>
  <c r="H497" i="2" s="1"/>
  <c r="S497" i="2"/>
  <c r="I497" i="2" s="1"/>
  <c r="T497" i="2"/>
  <c r="J497" i="2" s="1"/>
  <c r="U497" i="2"/>
  <c r="K497" i="2" s="1"/>
  <c r="V497" i="2"/>
  <c r="L497" i="2" s="1"/>
  <c r="M498" i="2"/>
  <c r="C498" i="2" s="1"/>
  <c r="N498" i="2"/>
  <c r="D498" i="2" s="1"/>
  <c r="O498" i="2"/>
  <c r="E498" i="2" s="1"/>
  <c r="P498" i="2"/>
  <c r="F498" i="2" s="1"/>
  <c r="Q498" i="2"/>
  <c r="G498" i="2" s="1"/>
  <c r="R498" i="2"/>
  <c r="H498" i="2" s="1"/>
  <c r="S498" i="2"/>
  <c r="I498" i="2" s="1"/>
  <c r="T498" i="2"/>
  <c r="J498" i="2" s="1"/>
  <c r="U498" i="2"/>
  <c r="K498" i="2" s="1"/>
  <c r="V498" i="2"/>
  <c r="L498" i="2" s="1"/>
  <c r="M499" i="2"/>
  <c r="C499" i="2" s="1"/>
  <c r="N499" i="2"/>
  <c r="D499" i="2" s="1"/>
  <c r="O499" i="2"/>
  <c r="E499" i="2" s="1"/>
  <c r="P499" i="2"/>
  <c r="F499" i="2" s="1"/>
  <c r="Q499" i="2"/>
  <c r="G499" i="2" s="1"/>
  <c r="R499" i="2"/>
  <c r="H499" i="2" s="1"/>
  <c r="S499" i="2"/>
  <c r="I499" i="2" s="1"/>
  <c r="T499" i="2"/>
  <c r="J499" i="2" s="1"/>
  <c r="U499" i="2"/>
  <c r="K499" i="2" s="1"/>
  <c r="V499" i="2"/>
  <c r="L499" i="2" s="1"/>
  <c r="M500" i="2"/>
  <c r="C500" i="2" s="1"/>
  <c r="N500" i="2"/>
  <c r="D500" i="2" s="1"/>
  <c r="O500" i="2"/>
  <c r="E500" i="2" s="1"/>
  <c r="P500" i="2"/>
  <c r="F500" i="2" s="1"/>
  <c r="Q500" i="2"/>
  <c r="G500" i="2" s="1"/>
  <c r="R500" i="2"/>
  <c r="H500" i="2" s="1"/>
  <c r="S500" i="2"/>
  <c r="I500" i="2" s="1"/>
  <c r="T500" i="2"/>
  <c r="J500" i="2" s="1"/>
  <c r="U500" i="2"/>
  <c r="K500" i="2" s="1"/>
  <c r="V500" i="2"/>
  <c r="L500" i="2" s="1"/>
  <c r="M501" i="2"/>
  <c r="C501" i="2" s="1"/>
  <c r="N501" i="2"/>
  <c r="D501" i="2" s="1"/>
  <c r="O501" i="2"/>
  <c r="E501" i="2" s="1"/>
  <c r="P501" i="2"/>
  <c r="F501" i="2" s="1"/>
  <c r="Q501" i="2"/>
  <c r="G501" i="2" s="1"/>
  <c r="R501" i="2"/>
  <c r="H501" i="2" s="1"/>
  <c r="S501" i="2"/>
  <c r="I501" i="2" s="1"/>
  <c r="T501" i="2"/>
  <c r="J501" i="2" s="1"/>
  <c r="U501" i="2"/>
  <c r="K501" i="2" s="1"/>
  <c r="V501" i="2"/>
  <c r="L501" i="2" s="1"/>
  <c r="M502" i="2"/>
  <c r="C502" i="2" s="1"/>
  <c r="N502" i="2"/>
  <c r="D502" i="2" s="1"/>
  <c r="O502" i="2"/>
  <c r="E502" i="2" s="1"/>
  <c r="P502" i="2"/>
  <c r="F502" i="2" s="1"/>
  <c r="Q502" i="2"/>
  <c r="G502" i="2" s="1"/>
  <c r="R502" i="2"/>
  <c r="H502" i="2" s="1"/>
  <c r="S502" i="2"/>
  <c r="I502" i="2" s="1"/>
  <c r="T502" i="2"/>
  <c r="J502" i="2" s="1"/>
  <c r="U502" i="2"/>
  <c r="K502" i="2" s="1"/>
  <c r="V502" i="2"/>
  <c r="L502" i="2" s="1"/>
  <c r="M503" i="2"/>
  <c r="C503" i="2" s="1"/>
  <c r="N503" i="2"/>
  <c r="D503" i="2" s="1"/>
  <c r="O503" i="2"/>
  <c r="E503" i="2" s="1"/>
  <c r="P503" i="2"/>
  <c r="F503" i="2" s="1"/>
  <c r="Q503" i="2"/>
  <c r="G503" i="2" s="1"/>
  <c r="R503" i="2"/>
  <c r="H503" i="2" s="1"/>
  <c r="S503" i="2"/>
  <c r="I503" i="2" s="1"/>
  <c r="T503" i="2"/>
  <c r="J503" i="2" s="1"/>
  <c r="U503" i="2"/>
  <c r="K503" i="2" s="1"/>
  <c r="V503" i="2"/>
  <c r="L503" i="2" s="1"/>
  <c r="M504" i="2"/>
  <c r="C504" i="2" s="1"/>
  <c r="N504" i="2"/>
  <c r="D504" i="2" s="1"/>
  <c r="O504" i="2"/>
  <c r="E504" i="2" s="1"/>
  <c r="P504" i="2"/>
  <c r="F504" i="2" s="1"/>
  <c r="Q504" i="2"/>
  <c r="G504" i="2" s="1"/>
  <c r="R504" i="2"/>
  <c r="H504" i="2" s="1"/>
  <c r="S504" i="2"/>
  <c r="I504" i="2" s="1"/>
  <c r="T504" i="2"/>
  <c r="J504" i="2" s="1"/>
  <c r="U504" i="2"/>
  <c r="K504" i="2" s="1"/>
  <c r="V504" i="2"/>
  <c r="L504" i="2" s="1"/>
  <c r="M505" i="2"/>
  <c r="C505" i="2" s="1"/>
  <c r="N505" i="2"/>
  <c r="D505" i="2" s="1"/>
  <c r="O505" i="2"/>
  <c r="E505" i="2" s="1"/>
  <c r="P505" i="2"/>
  <c r="F505" i="2" s="1"/>
  <c r="Q505" i="2"/>
  <c r="G505" i="2" s="1"/>
  <c r="R505" i="2"/>
  <c r="H505" i="2" s="1"/>
  <c r="S505" i="2"/>
  <c r="I505" i="2" s="1"/>
  <c r="T505" i="2"/>
  <c r="J505" i="2" s="1"/>
  <c r="U505" i="2"/>
  <c r="K505" i="2" s="1"/>
  <c r="V505" i="2"/>
  <c r="L505" i="2" s="1"/>
  <c r="M506" i="2"/>
  <c r="C506" i="2" s="1"/>
  <c r="N506" i="2"/>
  <c r="D506" i="2" s="1"/>
  <c r="O506" i="2"/>
  <c r="E506" i="2" s="1"/>
  <c r="P506" i="2"/>
  <c r="F506" i="2" s="1"/>
  <c r="Q506" i="2"/>
  <c r="G506" i="2" s="1"/>
  <c r="R506" i="2"/>
  <c r="H506" i="2" s="1"/>
  <c r="S506" i="2"/>
  <c r="I506" i="2" s="1"/>
  <c r="T506" i="2"/>
  <c r="J506" i="2" s="1"/>
  <c r="U506" i="2"/>
  <c r="K506" i="2" s="1"/>
  <c r="V506" i="2"/>
  <c r="L506" i="2" s="1"/>
  <c r="M507" i="2"/>
  <c r="C507" i="2" s="1"/>
  <c r="N507" i="2"/>
  <c r="D507" i="2" s="1"/>
  <c r="O507" i="2"/>
  <c r="E507" i="2" s="1"/>
  <c r="P507" i="2"/>
  <c r="F507" i="2" s="1"/>
  <c r="Q507" i="2"/>
  <c r="G507" i="2" s="1"/>
  <c r="R507" i="2"/>
  <c r="H507" i="2" s="1"/>
  <c r="S507" i="2"/>
  <c r="I507" i="2" s="1"/>
  <c r="T507" i="2"/>
  <c r="J507" i="2" s="1"/>
  <c r="U507" i="2"/>
  <c r="K507" i="2" s="1"/>
  <c r="V507" i="2"/>
  <c r="L507" i="2" s="1"/>
  <c r="M508" i="2"/>
  <c r="C508" i="2" s="1"/>
  <c r="N508" i="2"/>
  <c r="D508" i="2" s="1"/>
  <c r="O508" i="2"/>
  <c r="E508" i="2" s="1"/>
  <c r="P508" i="2"/>
  <c r="F508" i="2" s="1"/>
  <c r="Q508" i="2"/>
  <c r="G508" i="2" s="1"/>
  <c r="R508" i="2"/>
  <c r="H508" i="2" s="1"/>
  <c r="S508" i="2"/>
  <c r="I508" i="2" s="1"/>
  <c r="T508" i="2"/>
  <c r="J508" i="2" s="1"/>
  <c r="U508" i="2"/>
  <c r="K508" i="2" s="1"/>
  <c r="V508" i="2"/>
  <c r="L508" i="2" s="1"/>
  <c r="M509" i="2"/>
  <c r="C509" i="2" s="1"/>
  <c r="N509" i="2"/>
  <c r="D509" i="2" s="1"/>
  <c r="O509" i="2"/>
  <c r="E509" i="2" s="1"/>
  <c r="P509" i="2"/>
  <c r="F509" i="2" s="1"/>
  <c r="Q509" i="2"/>
  <c r="G509" i="2" s="1"/>
  <c r="R509" i="2"/>
  <c r="H509" i="2" s="1"/>
  <c r="S509" i="2"/>
  <c r="I509" i="2" s="1"/>
  <c r="T509" i="2"/>
  <c r="J509" i="2" s="1"/>
  <c r="U509" i="2"/>
  <c r="K509" i="2" s="1"/>
  <c r="V509" i="2"/>
  <c r="M510" i="2"/>
  <c r="C510" i="2" s="1"/>
  <c r="N510" i="2"/>
  <c r="D510" i="2" s="1"/>
  <c r="O510" i="2"/>
  <c r="E510" i="2" s="1"/>
  <c r="P510" i="2"/>
  <c r="F510" i="2" s="1"/>
  <c r="Q510" i="2"/>
  <c r="G510" i="2" s="1"/>
  <c r="R510" i="2"/>
  <c r="H510" i="2" s="1"/>
  <c r="S510" i="2"/>
  <c r="I510" i="2" s="1"/>
  <c r="T510" i="2"/>
  <c r="J510" i="2" s="1"/>
  <c r="U510" i="2"/>
  <c r="K510" i="2" s="1"/>
  <c r="V510" i="2"/>
  <c r="L510" i="2" s="1"/>
  <c r="M511" i="2"/>
  <c r="C511" i="2" s="1"/>
  <c r="N511" i="2"/>
  <c r="D511" i="2" s="1"/>
  <c r="O511" i="2"/>
  <c r="E511" i="2" s="1"/>
  <c r="P511" i="2"/>
  <c r="F511" i="2" s="1"/>
  <c r="Q511" i="2"/>
  <c r="G511" i="2" s="1"/>
  <c r="R511" i="2"/>
  <c r="H511" i="2" s="1"/>
  <c r="S511" i="2"/>
  <c r="I511" i="2" s="1"/>
  <c r="T511" i="2"/>
  <c r="J511" i="2" s="1"/>
  <c r="U511" i="2"/>
  <c r="K511" i="2" s="1"/>
  <c r="V511" i="2"/>
  <c r="L511" i="2" s="1"/>
  <c r="M512" i="2"/>
  <c r="C512" i="2" s="1"/>
  <c r="N512" i="2"/>
  <c r="D512" i="2" s="1"/>
  <c r="O512" i="2"/>
  <c r="E512" i="2" s="1"/>
  <c r="P512" i="2"/>
  <c r="F512" i="2" s="1"/>
  <c r="Q512" i="2"/>
  <c r="G512" i="2" s="1"/>
  <c r="R512" i="2"/>
  <c r="H512" i="2" s="1"/>
  <c r="S512" i="2"/>
  <c r="I512" i="2" s="1"/>
  <c r="T512" i="2"/>
  <c r="J512" i="2" s="1"/>
  <c r="U512" i="2"/>
  <c r="K512" i="2" s="1"/>
  <c r="V512" i="2"/>
  <c r="L512" i="2" s="1"/>
  <c r="M513" i="2"/>
  <c r="C513" i="2" s="1"/>
  <c r="N513" i="2"/>
  <c r="D513" i="2" s="1"/>
  <c r="O513" i="2"/>
  <c r="E513" i="2" s="1"/>
  <c r="P513" i="2"/>
  <c r="F513" i="2" s="1"/>
  <c r="Q513" i="2"/>
  <c r="G513" i="2" s="1"/>
  <c r="R513" i="2"/>
  <c r="H513" i="2" s="1"/>
  <c r="S513" i="2"/>
  <c r="I513" i="2" s="1"/>
  <c r="T513" i="2"/>
  <c r="J513" i="2" s="1"/>
  <c r="U513" i="2"/>
  <c r="K513" i="2" s="1"/>
  <c r="V513" i="2"/>
  <c r="L513" i="2" s="1"/>
  <c r="M514" i="2"/>
  <c r="C514" i="2" s="1"/>
  <c r="N514" i="2"/>
  <c r="D514" i="2" s="1"/>
  <c r="O514" i="2"/>
  <c r="E514" i="2" s="1"/>
  <c r="P514" i="2"/>
  <c r="F514" i="2" s="1"/>
  <c r="Q514" i="2"/>
  <c r="G514" i="2" s="1"/>
  <c r="R514" i="2"/>
  <c r="H514" i="2" s="1"/>
  <c r="S514" i="2"/>
  <c r="I514" i="2" s="1"/>
  <c r="T514" i="2"/>
  <c r="J514" i="2" s="1"/>
  <c r="U514" i="2"/>
  <c r="K514" i="2" s="1"/>
  <c r="V514" i="2"/>
  <c r="L514" i="2" s="1"/>
  <c r="M515" i="2"/>
  <c r="C515" i="2" s="1"/>
  <c r="N515" i="2"/>
  <c r="D515" i="2" s="1"/>
  <c r="O515" i="2"/>
  <c r="E515" i="2" s="1"/>
  <c r="P515" i="2"/>
  <c r="F515" i="2" s="1"/>
  <c r="Q515" i="2"/>
  <c r="G515" i="2" s="1"/>
  <c r="R515" i="2"/>
  <c r="H515" i="2" s="1"/>
  <c r="S515" i="2"/>
  <c r="I515" i="2" s="1"/>
  <c r="T515" i="2"/>
  <c r="J515" i="2" s="1"/>
  <c r="U515" i="2"/>
  <c r="K515" i="2" s="1"/>
  <c r="V515" i="2"/>
  <c r="L515" i="2" s="1"/>
  <c r="M516" i="2"/>
  <c r="C516" i="2" s="1"/>
  <c r="N516" i="2"/>
  <c r="D516" i="2" s="1"/>
  <c r="O516" i="2"/>
  <c r="E516" i="2" s="1"/>
  <c r="P516" i="2"/>
  <c r="F516" i="2" s="1"/>
  <c r="Q516" i="2"/>
  <c r="G516" i="2" s="1"/>
  <c r="R516" i="2"/>
  <c r="H516" i="2" s="1"/>
  <c r="S516" i="2"/>
  <c r="I516" i="2" s="1"/>
  <c r="T516" i="2"/>
  <c r="J516" i="2" s="1"/>
  <c r="U516" i="2"/>
  <c r="K516" i="2" s="1"/>
  <c r="V516" i="2"/>
  <c r="L516" i="2" s="1"/>
  <c r="M517" i="2"/>
  <c r="C517" i="2" s="1"/>
  <c r="N517" i="2"/>
  <c r="D517" i="2" s="1"/>
  <c r="O517" i="2"/>
  <c r="E517" i="2" s="1"/>
  <c r="P517" i="2"/>
  <c r="F517" i="2" s="1"/>
  <c r="Q517" i="2"/>
  <c r="G517" i="2" s="1"/>
  <c r="R517" i="2"/>
  <c r="H517" i="2" s="1"/>
  <c r="S517" i="2"/>
  <c r="I517" i="2" s="1"/>
  <c r="T517" i="2"/>
  <c r="J517" i="2" s="1"/>
  <c r="U517" i="2"/>
  <c r="K517" i="2" s="1"/>
  <c r="V517" i="2"/>
  <c r="L517" i="2" s="1"/>
  <c r="M518" i="2"/>
  <c r="C518" i="2" s="1"/>
  <c r="N518" i="2"/>
  <c r="D518" i="2" s="1"/>
  <c r="O518" i="2"/>
  <c r="E518" i="2" s="1"/>
  <c r="P518" i="2"/>
  <c r="F518" i="2" s="1"/>
  <c r="Q518" i="2"/>
  <c r="G518" i="2" s="1"/>
  <c r="R518" i="2"/>
  <c r="H518" i="2" s="1"/>
  <c r="S518" i="2"/>
  <c r="I518" i="2" s="1"/>
  <c r="T518" i="2"/>
  <c r="J518" i="2" s="1"/>
  <c r="U518" i="2"/>
  <c r="K518" i="2" s="1"/>
  <c r="V518" i="2"/>
  <c r="L518" i="2" s="1"/>
  <c r="M519" i="2"/>
  <c r="C519" i="2" s="1"/>
  <c r="N519" i="2"/>
  <c r="D519" i="2" s="1"/>
  <c r="O519" i="2"/>
  <c r="E519" i="2" s="1"/>
  <c r="P519" i="2"/>
  <c r="F519" i="2" s="1"/>
  <c r="Q519" i="2"/>
  <c r="G519" i="2" s="1"/>
  <c r="R519" i="2"/>
  <c r="H519" i="2" s="1"/>
  <c r="S519" i="2"/>
  <c r="I519" i="2" s="1"/>
  <c r="T519" i="2"/>
  <c r="J519" i="2" s="1"/>
  <c r="U519" i="2"/>
  <c r="K519" i="2" s="1"/>
  <c r="V519" i="2"/>
  <c r="L519" i="2" s="1"/>
  <c r="M520" i="2"/>
  <c r="C520" i="2" s="1"/>
  <c r="N520" i="2"/>
  <c r="D520" i="2" s="1"/>
  <c r="O520" i="2"/>
  <c r="E520" i="2" s="1"/>
  <c r="P520" i="2"/>
  <c r="F520" i="2" s="1"/>
  <c r="Q520" i="2"/>
  <c r="G520" i="2" s="1"/>
  <c r="R520" i="2"/>
  <c r="H520" i="2" s="1"/>
  <c r="S520" i="2"/>
  <c r="I520" i="2" s="1"/>
  <c r="T520" i="2"/>
  <c r="J520" i="2" s="1"/>
  <c r="U520" i="2"/>
  <c r="K520" i="2" s="1"/>
  <c r="V520" i="2"/>
  <c r="L520" i="2" s="1"/>
  <c r="M521" i="2"/>
  <c r="C521" i="2" s="1"/>
  <c r="N521" i="2"/>
  <c r="D521" i="2" s="1"/>
  <c r="O521" i="2"/>
  <c r="E521" i="2" s="1"/>
  <c r="P521" i="2"/>
  <c r="F521" i="2" s="1"/>
  <c r="Q521" i="2"/>
  <c r="G521" i="2" s="1"/>
  <c r="R521" i="2"/>
  <c r="H521" i="2" s="1"/>
  <c r="S521" i="2"/>
  <c r="I521" i="2" s="1"/>
  <c r="T521" i="2"/>
  <c r="J521" i="2" s="1"/>
  <c r="U521" i="2"/>
  <c r="K521" i="2" s="1"/>
  <c r="V521" i="2"/>
  <c r="L521" i="2" s="1"/>
  <c r="M522" i="2"/>
  <c r="C522" i="2" s="1"/>
  <c r="N522" i="2"/>
  <c r="D522" i="2" s="1"/>
  <c r="O522" i="2"/>
  <c r="E522" i="2" s="1"/>
  <c r="P522" i="2"/>
  <c r="F522" i="2" s="1"/>
  <c r="Q522" i="2"/>
  <c r="G522" i="2" s="1"/>
  <c r="R522" i="2"/>
  <c r="H522" i="2" s="1"/>
  <c r="S522" i="2"/>
  <c r="I522" i="2" s="1"/>
  <c r="T522" i="2"/>
  <c r="J522" i="2" s="1"/>
  <c r="U522" i="2"/>
  <c r="K522" i="2" s="1"/>
  <c r="V522" i="2"/>
  <c r="L522" i="2" s="1"/>
  <c r="M523" i="2"/>
  <c r="C523" i="2" s="1"/>
  <c r="N523" i="2"/>
  <c r="D523" i="2" s="1"/>
  <c r="O523" i="2"/>
  <c r="E523" i="2" s="1"/>
  <c r="P523" i="2"/>
  <c r="F523" i="2" s="1"/>
  <c r="Q523" i="2"/>
  <c r="G523" i="2" s="1"/>
  <c r="R523" i="2"/>
  <c r="H523" i="2" s="1"/>
  <c r="S523" i="2"/>
  <c r="I523" i="2" s="1"/>
  <c r="T523" i="2"/>
  <c r="J523" i="2" s="1"/>
  <c r="U523" i="2"/>
  <c r="K523" i="2" s="1"/>
  <c r="V523" i="2"/>
  <c r="L523" i="2" s="1"/>
  <c r="M524" i="2"/>
  <c r="C524" i="2" s="1"/>
  <c r="N524" i="2"/>
  <c r="D524" i="2" s="1"/>
  <c r="O524" i="2"/>
  <c r="E524" i="2" s="1"/>
  <c r="P524" i="2"/>
  <c r="F524" i="2" s="1"/>
  <c r="Q524" i="2"/>
  <c r="G524" i="2" s="1"/>
  <c r="R524" i="2"/>
  <c r="H524" i="2" s="1"/>
  <c r="S524" i="2"/>
  <c r="I524" i="2" s="1"/>
  <c r="T524" i="2"/>
  <c r="J524" i="2" s="1"/>
  <c r="U524" i="2"/>
  <c r="K524" i="2" s="1"/>
  <c r="V524" i="2"/>
  <c r="L524" i="2" s="1"/>
  <c r="M525" i="2"/>
  <c r="C525" i="2" s="1"/>
  <c r="N525" i="2"/>
  <c r="D525" i="2" s="1"/>
  <c r="O525" i="2"/>
  <c r="E525" i="2" s="1"/>
  <c r="P525" i="2"/>
  <c r="F525" i="2" s="1"/>
  <c r="Q525" i="2"/>
  <c r="G525" i="2" s="1"/>
  <c r="R525" i="2"/>
  <c r="H525" i="2" s="1"/>
  <c r="S525" i="2"/>
  <c r="I525" i="2" s="1"/>
  <c r="T525" i="2"/>
  <c r="J525" i="2" s="1"/>
  <c r="U525" i="2"/>
  <c r="K525" i="2" s="1"/>
  <c r="V525" i="2"/>
  <c r="L525" i="2" s="1"/>
  <c r="M526" i="2"/>
  <c r="C526" i="2" s="1"/>
  <c r="N526" i="2"/>
  <c r="D526" i="2" s="1"/>
  <c r="O526" i="2"/>
  <c r="E526" i="2" s="1"/>
  <c r="P526" i="2"/>
  <c r="F526" i="2" s="1"/>
  <c r="Q526" i="2"/>
  <c r="G526" i="2" s="1"/>
  <c r="R526" i="2"/>
  <c r="H526" i="2" s="1"/>
  <c r="S526" i="2"/>
  <c r="I526" i="2" s="1"/>
  <c r="T526" i="2"/>
  <c r="J526" i="2" s="1"/>
  <c r="U526" i="2"/>
  <c r="K526" i="2" s="1"/>
  <c r="V526" i="2"/>
  <c r="L526" i="2" s="1"/>
  <c r="M527" i="2"/>
  <c r="C527" i="2" s="1"/>
  <c r="N527" i="2"/>
  <c r="D527" i="2" s="1"/>
  <c r="O527" i="2"/>
  <c r="E527" i="2" s="1"/>
  <c r="P527" i="2"/>
  <c r="F527" i="2" s="1"/>
  <c r="Q527" i="2"/>
  <c r="G527" i="2" s="1"/>
  <c r="R527" i="2"/>
  <c r="H527" i="2" s="1"/>
  <c r="S527" i="2"/>
  <c r="I527" i="2" s="1"/>
  <c r="T527" i="2"/>
  <c r="J527" i="2" s="1"/>
  <c r="U527" i="2"/>
  <c r="K527" i="2" s="1"/>
  <c r="V527" i="2"/>
  <c r="L527" i="2" s="1"/>
  <c r="M528" i="2"/>
  <c r="C528" i="2" s="1"/>
  <c r="N528" i="2"/>
  <c r="D528" i="2" s="1"/>
  <c r="O528" i="2"/>
  <c r="E528" i="2" s="1"/>
  <c r="P528" i="2"/>
  <c r="F528" i="2" s="1"/>
  <c r="Q528" i="2"/>
  <c r="G528" i="2" s="1"/>
  <c r="R528" i="2"/>
  <c r="H528" i="2" s="1"/>
  <c r="S528" i="2"/>
  <c r="I528" i="2" s="1"/>
  <c r="T528" i="2"/>
  <c r="J528" i="2" s="1"/>
  <c r="U528" i="2"/>
  <c r="K528" i="2" s="1"/>
  <c r="V528" i="2"/>
  <c r="L528" i="2" s="1"/>
  <c r="M529" i="2"/>
  <c r="C529" i="2" s="1"/>
  <c r="N529" i="2"/>
  <c r="D529" i="2" s="1"/>
  <c r="O529" i="2"/>
  <c r="E529" i="2" s="1"/>
  <c r="P529" i="2"/>
  <c r="F529" i="2" s="1"/>
  <c r="Q529" i="2"/>
  <c r="G529" i="2" s="1"/>
  <c r="R529" i="2"/>
  <c r="H529" i="2" s="1"/>
  <c r="S529" i="2"/>
  <c r="I529" i="2" s="1"/>
  <c r="T529" i="2"/>
  <c r="J529" i="2" s="1"/>
  <c r="U529" i="2"/>
  <c r="K529" i="2" s="1"/>
  <c r="V529" i="2"/>
  <c r="L529" i="2" s="1"/>
  <c r="M530" i="2"/>
  <c r="C530" i="2" s="1"/>
  <c r="N530" i="2"/>
  <c r="D530" i="2" s="1"/>
  <c r="O530" i="2"/>
  <c r="E530" i="2" s="1"/>
  <c r="P530" i="2"/>
  <c r="F530" i="2" s="1"/>
  <c r="Q530" i="2"/>
  <c r="G530" i="2" s="1"/>
  <c r="R530" i="2"/>
  <c r="H530" i="2" s="1"/>
  <c r="S530" i="2"/>
  <c r="I530" i="2" s="1"/>
  <c r="T530" i="2"/>
  <c r="J530" i="2" s="1"/>
  <c r="U530" i="2"/>
  <c r="K530" i="2" s="1"/>
  <c r="V530" i="2"/>
  <c r="L530" i="2" s="1"/>
  <c r="M531" i="2"/>
  <c r="C531" i="2" s="1"/>
  <c r="N531" i="2"/>
  <c r="D531" i="2" s="1"/>
  <c r="O531" i="2"/>
  <c r="E531" i="2" s="1"/>
  <c r="P531" i="2"/>
  <c r="F531" i="2" s="1"/>
  <c r="Q531" i="2"/>
  <c r="G531" i="2" s="1"/>
  <c r="R531" i="2"/>
  <c r="H531" i="2" s="1"/>
  <c r="S531" i="2"/>
  <c r="I531" i="2" s="1"/>
  <c r="T531" i="2"/>
  <c r="J531" i="2" s="1"/>
  <c r="U531" i="2"/>
  <c r="K531" i="2" s="1"/>
  <c r="V531" i="2"/>
  <c r="L531" i="2" s="1"/>
  <c r="M532" i="2"/>
  <c r="C532" i="2" s="1"/>
  <c r="N532" i="2"/>
  <c r="D532" i="2" s="1"/>
  <c r="O532" i="2"/>
  <c r="E532" i="2" s="1"/>
  <c r="P532" i="2"/>
  <c r="F532" i="2" s="1"/>
  <c r="Q532" i="2"/>
  <c r="G532" i="2" s="1"/>
  <c r="R532" i="2"/>
  <c r="H532" i="2" s="1"/>
  <c r="S532" i="2"/>
  <c r="I532" i="2" s="1"/>
  <c r="T532" i="2"/>
  <c r="J532" i="2" s="1"/>
  <c r="U532" i="2"/>
  <c r="K532" i="2" s="1"/>
  <c r="V532" i="2"/>
  <c r="L532" i="2" s="1"/>
  <c r="M533" i="2"/>
  <c r="C533" i="2" s="1"/>
  <c r="N533" i="2"/>
  <c r="D533" i="2" s="1"/>
  <c r="O533" i="2"/>
  <c r="E533" i="2" s="1"/>
  <c r="P533" i="2"/>
  <c r="F533" i="2" s="1"/>
  <c r="Q533" i="2"/>
  <c r="G533" i="2" s="1"/>
  <c r="R533" i="2"/>
  <c r="H533" i="2" s="1"/>
  <c r="S533" i="2"/>
  <c r="I533" i="2" s="1"/>
  <c r="T533" i="2"/>
  <c r="J533" i="2" s="1"/>
  <c r="U533" i="2"/>
  <c r="K533" i="2" s="1"/>
  <c r="V533" i="2"/>
  <c r="L533" i="2" s="1"/>
  <c r="M534" i="2"/>
  <c r="C534" i="2" s="1"/>
  <c r="N534" i="2"/>
  <c r="D534" i="2" s="1"/>
  <c r="O534" i="2"/>
  <c r="E534" i="2" s="1"/>
  <c r="P534" i="2"/>
  <c r="F534" i="2" s="1"/>
  <c r="Q534" i="2"/>
  <c r="G534" i="2" s="1"/>
  <c r="R534" i="2"/>
  <c r="H534" i="2" s="1"/>
  <c r="S534" i="2"/>
  <c r="I534" i="2" s="1"/>
  <c r="T534" i="2"/>
  <c r="J534" i="2" s="1"/>
  <c r="U534" i="2"/>
  <c r="K534" i="2" s="1"/>
  <c r="V534" i="2"/>
  <c r="L534" i="2" s="1"/>
  <c r="M535" i="2"/>
  <c r="C535" i="2" s="1"/>
  <c r="N535" i="2"/>
  <c r="D535" i="2" s="1"/>
  <c r="O535" i="2"/>
  <c r="E535" i="2" s="1"/>
  <c r="P535" i="2"/>
  <c r="F535" i="2" s="1"/>
  <c r="Q535" i="2"/>
  <c r="G535" i="2" s="1"/>
  <c r="R535" i="2"/>
  <c r="H535" i="2" s="1"/>
  <c r="S535" i="2"/>
  <c r="I535" i="2" s="1"/>
  <c r="T535" i="2"/>
  <c r="J535" i="2" s="1"/>
  <c r="U535" i="2"/>
  <c r="K535" i="2" s="1"/>
  <c r="V535" i="2"/>
  <c r="L535" i="2" s="1"/>
  <c r="M536" i="2"/>
  <c r="C536" i="2" s="1"/>
  <c r="N536" i="2"/>
  <c r="D536" i="2" s="1"/>
  <c r="O536" i="2"/>
  <c r="E536" i="2" s="1"/>
  <c r="P536" i="2"/>
  <c r="F536" i="2" s="1"/>
  <c r="Q536" i="2"/>
  <c r="G536" i="2" s="1"/>
  <c r="R536" i="2"/>
  <c r="H536" i="2" s="1"/>
  <c r="S536" i="2"/>
  <c r="I536" i="2" s="1"/>
  <c r="T536" i="2"/>
  <c r="J536" i="2" s="1"/>
  <c r="U536" i="2"/>
  <c r="K536" i="2" s="1"/>
  <c r="V536" i="2"/>
  <c r="L536" i="2" s="1"/>
  <c r="M537" i="2"/>
  <c r="C537" i="2" s="1"/>
  <c r="N537" i="2"/>
  <c r="D537" i="2" s="1"/>
  <c r="O537" i="2"/>
  <c r="E537" i="2" s="1"/>
  <c r="P537" i="2"/>
  <c r="F537" i="2" s="1"/>
  <c r="Q537" i="2"/>
  <c r="G537" i="2" s="1"/>
  <c r="R537" i="2"/>
  <c r="H537" i="2" s="1"/>
  <c r="S537" i="2"/>
  <c r="I537" i="2" s="1"/>
  <c r="T537" i="2"/>
  <c r="J537" i="2" s="1"/>
  <c r="U537" i="2"/>
  <c r="K537" i="2" s="1"/>
  <c r="V537" i="2"/>
  <c r="L537" i="2" s="1"/>
  <c r="M538" i="2"/>
  <c r="C538" i="2" s="1"/>
  <c r="N538" i="2"/>
  <c r="D538" i="2" s="1"/>
  <c r="O538" i="2"/>
  <c r="E538" i="2" s="1"/>
  <c r="P538" i="2"/>
  <c r="F538" i="2" s="1"/>
  <c r="Q538" i="2"/>
  <c r="G538" i="2" s="1"/>
  <c r="R538" i="2"/>
  <c r="H538" i="2" s="1"/>
  <c r="S538" i="2"/>
  <c r="I538" i="2" s="1"/>
  <c r="T538" i="2"/>
  <c r="J538" i="2" s="1"/>
  <c r="U538" i="2"/>
  <c r="K538" i="2" s="1"/>
  <c r="V538" i="2"/>
  <c r="L538" i="2" s="1"/>
  <c r="M539" i="2"/>
  <c r="C539" i="2" s="1"/>
  <c r="N539" i="2"/>
  <c r="D539" i="2" s="1"/>
  <c r="O539" i="2"/>
  <c r="E539" i="2" s="1"/>
  <c r="P539" i="2"/>
  <c r="F539" i="2" s="1"/>
  <c r="Q539" i="2"/>
  <c r="G539" i="2" s="1"/>
  <c r="R539" i="2"/>
  <c r="H539" i="2" s="1"/>
  <c r="S539" i="2"/>
  <c r="I539" i="2" s="1"/>
  <c r="T539" i="2"/>
  <c r="J539" i="2" s="1"/>
  <c r="U539" i="2"/>
  <c r="K539" i="2" s="1"/>
  <c r="V539" i="2"/>
  <c r="L539" i="2" s="1"/>
  <c r="M540" i="2"/>
  <c r="C540" i="2" s="1"/>
  <c r="N540" i="2"/>
  <c r="D540" i="2" s="1"/>
  <c r="O540" i="2"/>
  <c r="E540" i="2" s="1"/>
  <c r="P540" i="2"/>
  <c r="F540" i="2" s="1"/>
  <c r="Q540" i="2"/>
  <c r="G540" i="2" s="1"/>
  <c r="R540" i="2"/>
  <c r="H540" i="2" s="1"/>
  <c r="S540" i="2"/>
  <c r="I540" i="2" s="1"/>
  <c r="T540" i="2"/>
  <c r="J540" i="2" s="1"/>
  <c r="U540" i="2"/>
  <c r="K540" i="2" s="1"/>
  <c r="V540" i="2"/>
  <c r="L540" i="2" s="1"/>
  <c r="M541" i="2"/>
  <c r="C541" i="2" s="1"/>
  <c r="N541" i="2"/>
  <c r="D541" i="2" s="1"/>
  <c r="O541" i="2"/>
  <c r="E541" i="2" s="1"/>
  <c r="P541" i="2"/>
  <c r="F541" i="2" s="1"/>
  <c r="Q541" i="2"/>
  <c r="G541" i="2" s="1"/>
  <c r="R541" i="2"/>
  <c r="H541" i="2" s="1"/>
  <c r="S541" i="2"/>
  <c r="I541" i="2" s="1"/>
  <c r="T541" i="2"/>
  <c r="J541" i="2" s="1"/>
  <c r="U541" i="2"/>
  <c r="K541" i="2" s="1"/>
  <c r="V541" i="2"/>
  <c r="L541" i="2" s="1"/>
  <c r="M542" i="2"/>
  <c r="C542" i="2" s="1"/>
  <c r="N542" i="2"/>
  <c r="D542" i="2" s="1"/>
  <c r="O542" i="2"/>
  <c r="E542" i="2" s="1"/>
  <c r="P542" i="2"/>
  <c r="F542" i="2" s="1"/>
  <c r="Q542" i="2"/>
  <c r="G542" i="2" s="1"/>
  <c r="R542" i="2"/>
  <c r="H542" i="2" s="1"/>
  <c r="S542" i="2"/>
  <c r="I542" i="2" s="1"/>
  <c r="T542" i="2"/>
  <c r="J542" i="2" s="1"/>
  <c r="U542" i="2"/>
  <c r="K542" i="2" s="1"/>
  <c r="V542" i="2"/>
  <c r="L542" i="2" s="1"/>
  <c r="M543" i="2"/>
  <c r="C543" i="2" s="1"/>
  <c r="N543" i="2"/>
  <c r="D543" i="2" s="1"/>
  <c r="O543" i="2"/>
  <c r="E543" i="2" s="1"/>
  <c r="P543" i="2"/>
  <c r="F543" i="2" s="1"/>
  <c r="Q543" i="2"/>
  <c r="G543" i="2" s="1"/>
  <c r="R543" i="2"/>
  <c r="H543" i="2" s="1"/>
  <c r="S543" i="2"/>
  <c r="I543" i="2" s="1"/>
  <c r="T543" i="2"/>
  <c r="J543" i="2" s="1"/>
  <c r="U543" i="2"/>
  <c r="K543" i="2" s="1"/>
  <c r="V543" i="2"/>
  <c r="L543" i="2" s="1"/>
  <c r="M544" i="2"/>
  <c r="C544" i="2" s="1"/>
  <c r="N544" i="2"/>
  <c r="D544" i="2" s="1"/>
  <c r="O544" i="2"/>
  <c r="E544" i="2" s="1"/>
  <c r="P544" i="2"/>
  <c r="F544" i="2" s="1"/>
  <c r="Q544" i="2"/>
  <c r="G544" i="2" s="1"/>
  <c r="R544" i="2"/>
  <c r="H544" i="2" s="1"/>
  <c r="S544" i="2"/>
  <c r="I544" i="2" s="1"/>
  <c r="T544" i="2"/>
  <c r="J544" i="2" s="1"/>
  <c r="U544" i="2"/>
  <c r="K544" i="2" s="1"/>
  <c r="V544" i="2"/>
  <c r="L544" i="2" s="1"/>
  <c r="M545" i="2"/>
  <c r="C545" i="2" s="1"/>
  <c r="N545" i="2"/>
  <c r="D545" i="2" s="1"/>
  <c r="O545" i="2"/>
  <c r="E545" i="2" s="1"/>
  <c r="P545" i="2"/>
  <c r="F545" i="2" s="1"/>
  <c r="Q545" i="2"/>
  <c r="G545" i="2" s="1"/>
  <c r="R545" i="2"/>
  <c r="H545" i="2" s="1"/>
  <c r="S545" i="2"/>
  <c r="I545" i="2" s="1"/>
  <c r="T545" i="2"/>
  <c r="J545" i="2" s="1"/>
  <c r="U545" i="2"/>
  <c r="K545" i="2" s="1"/>
  <c r="V545" i="2"/>
  <c r="L545" i="2" s="1"/>
  <c r="M546" i="2"/>
  <c r="C546" i="2" s="1"/>
  <c r="N546" i="2"/>
  <c r="D546" i="2" s="1"/>
  <c r="O546" i="2"/>
  <c r="E546" i="2" s="1"/>
  <c r="P546" i="2"/>
  <c r="F546" i="2" s="1"/>
  <c r="Q546" i="2"/>
  <c r="G546" i="2" s="1"/>
  <c r="R546" i="2"/>
  <c r="H546" i="2" s="1"/>
  <c r="S546" i="2"/>
  <c r="I546" i="2" s="1"/>
  <c r="T546" i="2"/>
  <c r="J546" i="2" s="1"/>
  <c r="U546" i="2"/>
  <c r="K546" i="2" s="1"/>
  <c r="V546" i="2"/>
  <c r="L546" i="2" s="1"/>
  <c r="M547" i="2"/>
  <c r="C547" i="2" s="1"/>
  <c r="N547" i="2"/>
  <c r="D547" i="2" s="1"/>
  <c r="O547" i="2"/>
  <c r="E547" i="2" s="1"/>
  <c r="P547" i="2"/>
  <c r="F547" i="2" s="1"/>
  <c r="Q547" i="2"/>
  <c r="G547" i="2" s="1"/>
  <c r="R547" i="2"/>
  <c r="H547" i="2" s="1"/>
  <c r="S547" i="2"/>
  <c r="I547" i="2" s="1"/>
  <c r="T547" i="2"/>
  <c r="J547" i="2" s="1"/>
  <c r="U547" i="2"/>
  <c r="K547" i="2" s="1"/>
  <c r="V547" i="2"/>
  <c r="L547" i="2" s="1"/>
  <c r="M548" i="2"/>
  <c r="C548" i="2" s="1"/>
  <c r="N548" i="2"/>
  <c r="D548" i="2" s="1"/>
  <c r="O548" i="2"/>
  <c r="E548" i="2" s="1"/>
  <c r="P548" i="2"/>
  <c r="F548" i="2" s="1"/>
  <c r="Q548" i="2"/>
  <c r="G548" i="2" s="1"/>
  <c r="R548" i="2"/>
  <c r="H548" i="2" s="1"/>
  <c r="S548" i="2"/>
  <c r="I548" i="2" s="1"/>
  <c r="T548" i="2"/>
  <c r="J548" i="2" s="1"/>
  <c r="U548" i="2"/>
  <c r="K548" i="2" s="1"/>
  <c r="V548" i="2"/>
  <c r="L548" i="2" s="1"/>
  <c r="M549" i="2"/>
  <c r="C549" i="2" s="1"/>
  <c r="N549" i="2"/>
  <c r="D549" i="2" s="1"/>
  <c r="O549" i="2"/>
  <c r="E549" i="2" s="1"/>
  <c r="P549" i="2"/>
  <c r="F549" i="2" s="1"/>
  <c r="Q549" i="2"/>
  <c r="G549" i="2" s="1"/>
  <c r="R549" i="2"/>
  <c r="H549" i="2" s="1"/>
  <c r="S549" i="2"/>
  <c r="I549" i="2" s="1"/>
  <c r="T549" i="2"/>
  <c r="J549" i="2" s="1"/>
  <c r="U549" i="2"/>
  <c r="K549" i="2" s="1"/>
  <c r="V549" i="2"/>
  <c r="L549" i="2" s="1"/>
  <c r="M550" i="2"/>
  <c r="C550" i="2" s="1"/>
  <c r="N550" i="2"/>
  <c r="D550" i="2" s="1"/>
  <c r="O550" i="2"/>
  <c r="E550" i="2" s="1"/>
  <c r="P550" i="2"/>
  <c r="F550" i="2" s="1"/>
  <c r="Q550" i="2"/>
  <c r="G550" i="2" s="1"/>
  <c r="R550" i="2"/>
  <c r="H550" i="2" s="1"/>
  <c r="S550" i="2"/>
  <c r="I550" i="2" s="1"/>
  <c r="T550" i="2"/>
  <c r="J550" i="2" s="1"/>
  <c r="U550" i="2"/>
  <c r="K550" i="2" s="1"/>
  <c r="V550" i="2"/>
  <c r="L550" i="2" s="1"/>
  <c r="M551" i="2"/>
  <c r="C551" i="2" s="1"/>
  <c r="N551" i="2"/>
  <c r="D551" i="2" s="1"/>
  <c r="O551" i="2"/>
  <c r="E551" i="2" s="1"/>
  <c r="P551" i="2"/>
  <c r="F551" i="2" s="1"/>
  <c r="Q551" i="2"/>
  <c r="G551" i="2" s="1"/>
  <c r="R551" i="2"/>
  <c r="H551" i="2" s="1"/>
  <c r="S551" i="2"/>
  <c r="I551" i="2" s="1"/>
  <c r="T551" i="2"/>
  <c r="J551" i="2" s="1"/>
  <c r="U551" i="2"/>
  <c r="K551" i="2" s="1"/>
  <c r="V551" i="2"/>
  <c r="L551" i="2" s="1"/>
  <c r="M552" i="2"/>
  <c r="C552" i="2" s="1"/>
  <c r="N552" i="2"/>
  <c r="D552" i="2" s="1"/>
  <c r="O552" i="2"/>
  <c r="E552" i="2" s="1"/>
  <c r="P552" i="2"/>
  <c r="F552" i="2" s="1"/>
  <c r="Q552" i="2"/>
  <c r="G552" i="2" s="1"/>
  <c r="R552" i="2"/>
  <c r="H552" i="2" s="1"/>
  <c r="S552" i="2"/>
  <c r="I552" i="2" s="1"/>
  <c r="T552" i="2"/>
  <c r="J552" i="2" s="1"/>
  <c r="U552" i="2"/>
  <c r="K552" i="2" s="1"/>
  <c r="V552" i="2"/>
  <c r="L552" i="2" s="1"/>
  <c r="M553" i="2"/>
  <c r="C553" i="2" s="1"/>
  <c r="N553" i="2"/>
  <c r="D553" i="2" s="1"/>
  <c r="O553" i="2"/>
  <c r="E553" i="2" s="1"/>
  <c r="P553" i="2"/>
  <c r="F553" i="2" s="1"/>
  <c r="Q553" i="2"/>
  <c r="G553" i="2" s="1"/>
  <c r="R553" i="2"/>
  <c r="H553" i="2" s="1"/>
  <c r="S553" i="2"/>
  <c r="I553" i="2" s="1"/>
  <c r="T553" i="2"/>
  <c r="J553" i="2" s="1"/>
  <c r="U553" i="2"/>
  <c r="K553" i="2" s="1"/>
  <c r="V553" i="2"/>
  <c r="L553" i="2" s="1"/>
  <c r="M554" i="2"/>
  <c r="C554" i="2" s="1"/>
  <c r="N554" i="2"/>
  <c r="D554" i="2" s="1"/>
  <c r="O554" i="2"/>
  <c r="E554" i="2" s="1"/>
  <c r="P554" i="2"/>
  <c r="F554" i="2" s="1"/>
  <c r="Q554" i="2"/>
  <c r="G554" i="2" s="1"/>
  <c r="R554" i="2"/>
  <c r="H554" i="2" s="1"/>
  <c r="S554" i="2"/>
  <c r="I554" i="2" s="1"/>
  <c r="T554" i="2"/>
  <c r="J554" i="2" s="1"/>
  <c r="U554" i="2"/>
  <c r="K554" i="2" s="1"/>
  <c r="V554" i="2"/>
  <c r="L554" i="2" s="1"/>
  <c r="M555" i="2"/>
  <c r="C555" i="2" s="1"/>
  <c r="N555" i="2"/>
  <c r="D555" i="2" s="1"/>
  <c r="O555" i="2"/>
  <c r="E555" i="2" s="1"/>
  <c r="P555" i="2"/>
  <c r="F555" i="2" s="1"/>
  <c r="Q555" i="2"/>
  <c r="G555" i="2" s="1"/>
  <c r="R555" i="2"/>
  <c r="H555" i="2" s="1"/>
  <c r="S555" i="2"/>
  <c r="I555" i="2" s="1"/>
  <c r="T555" i="2"/>
  <c r="J555" i="2" s="1"/>
  <c r="U555" i="2"/>
  <c r="K555" i="2" s="1"/>
  <c r="V555" i="2"/>
  <c r="L555" i="2" s="1"/>
  <c r="M556" i="2"/>
  <c r="C556" i="2" s="1"/>
  <c r="N556" i="2"/>
  <c r="D556" i="2" s="1"/>
  <c r="O556" i="2"/>
  <c r="E556" i="2" s="1"/>
  <c r="P556" i="2"/>
  <c r="F556" i="2" s="1"/>
  <c r="Q556" i="2"/>
  <c r="G556" i="2" s="1"/>
  <c r="R556" i="2"/>
  <c r="H556" i="2" s="1"/>
  <c r="S556" i="2"/>
  <c r="I556" i="2" s="1"/>
  <c r="T556" i="2"/>
  <c r="J556" i="2" s="1"/>
  <c r="U556" i="2"/>
  <c r="K556" i="2" s="1"/>
  <c r="V556" i="2"/>
  <c r="L556" i="2" s="1"/>
  <c r="M557" i="2"/>
  <c r="C557" i="2" s="1"/>
  <c r="N557" i="2"/>
  <c r="D557" i="2" s="1"/>
  <c r="O557" i="2"/>
  <c r="E557" i="2" s="1"/>
  <c r="P557" i="2"/>
  <c r="F557" i="2" s="1"/>
  <c r="Q557" i="2"/>
  <c r="G557" i="2" s="1"/>
  <c r="R557" i="2"/>
  <c r="H557" i="2" s="1"/>
  <c r="S557" i="2"/>
  <c r="I557" i="2" s="1"/>
  <c r="T557" i="2"/>
  <c r="J557" i="2" s="1"/>
  <c r="U557" i="2"/>
  <c r="K557" i="2" s="1"/>
  <c r="V557" i="2"/>
  <c r="L557" i="2" s="1"/>
  <c r="M558" i="2"/>
  <c r="C558" i="2" s="1"/>
  <c r="N558" i="2"/>
  <c r="D558" i="2" s="1"/>
  <c r="O558" i="2"/>
  <c r="E558" i="2" s="1"/>
  <c r="P558" i="2"/>
  <c r="F558" i="2" s="1"/>
  <c r="Q558" i="2"/>
  <c r="G558" i="2" s="1"/>
  <c r="R558" i="2"/>
  <c r="H558" i="2" s="1"/>
  <c r="S558" i="2"/>
  <c r="I558" i="2" s="1"/>
  <c r="T558" i="2"/>
  <c r="J558" i="2" s="1"/>
  <c r="U558" i="2"/>
  <c r="K558" i="2" s="1"/>
  <c r="V558" i="2"/>
  <c r="L558" i="2" s="1"/>
  <c r="M559" i="2"/>
  <c r="C559" i="2" s="1"/>
  <c r="N559" i="2"/>
  <c r="D559" i="2" s="1"/>
  <c r="O559" i="2"/>
  <c r="E559" i="2" s="1"/>
  <c r="P559" i="2"/>
  <c r="F559" i="2" s="1"/>
  <c r="Q559" i="2"/>
  <c r="G559" i="2" s="1"/>
  <c r="R559" i="2"/>
  <c r="H559" i="2" s="1"/>
  <c r="S559" i="2"/>
  <c r="I559" i="2" s="1"/>
  <c r="T559" i="2"/>
  <c r="J559" i="2" s="1"/>
  <c r="U559" i="2"/>
  <c r="K559" i="2" s="1"/>
  <c r="V559" i="2"/>
  <c r="L559" i="2" s="1"/>
  <c r="M560" i="2"/>
  <c r="C560" i="2" s="1"/>
  <c r="N560" i="2"/>
  <c r="D560" i="2" s="1"/>
  <c r="O560" i="2"/>
  <c r="E560" i="2" s="1"/>
  <c r="P560" i="2"/>
  <c r="F560" i="2" s="1"/>
  <c r="Q560" i="2"/>
  <c r="G560" i="2" s="1"/>
  <c r="R560" i="2"/>
  <c r="H560" i="2" s="1"/>
  <c r="S560" i="2"/>
  <c r="I560" i="2" s="1"/>
  <c r="T560" i="2"/>
  <c r="J560" i="2" s="1"/>
  <c r="U560" i="2"/>
  <c r="K560" i="2" s="1"/>
  <c r="V560" i="2"/>
  <c r="L560" i="2" s="1"/>
  <c r="M561" i="2"/>
  <c r="C561" i="2" s="1"/>
  <c r="N561" i="2"/>
  <c r="D561" i="2" s="1"/>
  <c r="O561" i="2"/>
  <c r="E561" i="2" s="1"/>
  <c r="P561" i="2"/>
  <c r="F561" i="2" s="1"/>
  <c r="Q561" i="2"/>
  <c r="G561" i="2" s="1"/>
  <c r="R561" i="2"/>
  <c r="H561" i="2" s="1"/>
  <c r="S561" i="2"/>
  <c r="I561" i="2" s="1"/>
  <c r="T561" i="2"/>
  <c r="J561" i="2" s="1"/>
  <c r="U561" i="2"/>
  <c r="K561" i="2" s="1"/>
  <c r="V561" i="2"/>
  <c r="L561" i="2" s="1"/>
  <c r="M562" i="2"/>
  <c r="C562" i="2" s="1"/>
  <c r="N562" i="2"/>
  <c r="D562" i="2" s="1"/>
  <c r="O562" i="2"/>
  <c r="E562" i="2" s="1"/>
  <c r="P562" i="2"/>
  <c r="F562" i="2" s="1"/>
  <c r="Q562" i="2"/>
  <c r="G562" i="2" s="1"/>
  <c r="R562" i="2"/>
  <c r="H562" i="2" s="1"/>
  <c r="S562" i="2"/>
  <c r="I562" i="2" s="1"/>
  <c r="T562" i="2"/>
  <c r="J562" i="2" s="1"/>
  <c r="U562" i="2"/>
  <c r="K562" i="2" s="1"/>
  <c r="V562" i="2"/>
  <c r="L562" i="2" s="1"/>
  <c r="M563" i="2"/>
  <c r="C563" i="2" s="1"/>
  <c r="N563" i="2"/>
  <c r="D563" i="2" s="1"/>
  <c r="O563" i="2"/>
  <c r="E563" i="2" s="1"/>
  <c r="P563" i="2"/>
  <c r="F563" i="2" s="1"/>
  <c r="Q563" i="2"/>
  <c r="G563" i="2" s="1"/>
  <c r="R563" i="2"/>
  <c r="S563" i="2"/>
  <c r="I563" i="2" s="1"/>
  <c r="T563" i="2"/>
  <c r="J563" i="2" s="1"/>
  <c r="U563" i="2"/>
  <c r="K563" i="2" s="1"/>
  <c r="V563" i="2"/>
  <c r="L563" i="2" s="1"/>
  <c r="M564" i="2"/>
  <c r="C564" i="2" s="1"/>
  <c r="N564" i="2"/>
  <c r="D564" i="2" s="1"/>
  <c r="O564" i="2"/>
  <c r="E564" i="2" s="1"/>
  <c r="P564" i="2"/>
  <c r="F564" i="2" s="1"/>
  <c r="Q564" i="2"/>
  <c r="G564" i="2" s="1"/>
  <c r="R564" i="2"/>
  <c r="H564" i="2" s="1"/>
  <c r="S564" i="2"/>
  <c r="I564" i="2" s="1"/>
  <c r="T564" i="2"/>
  <c r="J564" i="2" s="1"/>
  <c r="U564" i="2"/>
  <c r="K564" i="2" s="1"/>
  <c r="V564" i="2"/>
  <c r="L564" i="2" s="1"/>
  <c r="M565" i="2"/>
  <c r="C565" i="2" s="1"/>
  <c r="N565" i="2"/>
  <c r="D565" i="2" s="1"/>
  <c r="O565" i="2"/>
  <c r="E565" i="2" s="1"/>
  <c r="P565" i="2"/>
  <c r="F565" i="2" s="1"/>
  <c r="Q565" i="2"/>
  <c r="G565" i="2" s="1"/>
  <c r="R565" i="2"/>
  <c r="H565" i="2" s="1"/>
  <c r="S565" i="2"/>
  <c r="I565" i="2" s="1"/>
  <c r="T565" i="2"/>
  <c r="J565" i="2" s="1"/>
  <c r="U565" i="2"/>
  <c r="K565" i="2" s="1"/>
  <c r="V565" i="2"/>
  <c r="L565" i="2" s="1"/>
  <c r="M566" i="2"/>
  <c r="C566" i="2" s="1"/>
  <c r="N566" i="2"/>
  <c r="D566" i="2" s="1"/>
  <c r="O566" i="2"/>
  <c r="E566" i="2" s="1"/>
  <c r="P566" i="2"/>
  <c r="F566" i="2" s="1"/>
  <c r="Q566" i="2"/>
  <c r="G566" i="2" s="1"/>
  <c r="R566" i="2"/>
  <c r="H566" i="2" s="1"/>
  <c r="S566" i="2"/>
  <c r="I566" i="2" s="1"/>
  <c r="T566" i="2"/>
  <c r="J566" i="2" s="1"/>
  <c r="U566" i="2"/>
  <c r="K566" i="2" s="1"/>
  <c r="V566" i="2"/>
  <c r="L566" i="2" s="1"/>
  <c r="M567" i="2"/>
  <c r="C567" i="2" s="1"/>
  <c r="N567" i="2"/>
  <c r="D567" i="2" s="1"/>
  <c r="O567" i="2"/>
  <c r="E567" i="2" s="1"/>
  <c r="P567" i="2"/>
  <c r="F567" i="2" s="1"/>
  <c r="Q567" i="2"/>
  <c r="G567" i="2" s="1"/>
  <c r="R567" i="2"/>
  <c r="H567" i="2" s="1"/>
  <c r="S567" i="2"/>
  <c r="I567" i="2" s="1"/>
  <c r="T567" i="2"/>
  <c r="J567" i="2" s="1"/>
  <c r="U567" i="2"/>
  <c r="K567" i="2" s="1"/>
  <c r="V567" i="2"/>
  <c r="L567" i="2" s="1"/>
  <c r="M568" i="2"/>
  <c r="C568" i="2" s="1"/>
  <c r="N568" i="2"/>
  <c r="D568" i="2" s="1"/>
  <c r="O568" i="2"/>
  <c r="E568" i="2" s="1"/>
  <c r="P568" i="2"/>
  <c r="F568" i="2" s="1"/>
  <c r="Q568" i="2"/>
  <c r="G568" i="2" s="1"/>
  <c r="R568" i="2"/>
  <c r="H568" i="2" s="1"/>
  <c r="S568" i="2"/>
  <c r="I568" i="2" s="1"/>
  <c r="T568" i="2"/>
  <c r="J568" i="2" s="1"/>
  <c r="U568" i="2"/>
  <c r="K568" i="2" s="1"/>
  <c r="V568" i="2"/>
  <c r="L568" i="2" s="1"/>
  <c r="M569" i="2"/>
  <c r="C569" i="2" s="1"/>
  <c r="N569" i="2"/>
  <c r="D569" i="2" s="1"/>
  <c r="O569" i="2"/>
  <c r="E569" i="2" s="1"/>
  <c r="P569" i="2"/>
  <c r="F569" i="2" s="1"/>
  <c r="Q569" i="2"/>
  <c r="G569" i="2" s="1"/>
  <c r="R569" i="2"/>
  <c r="H569" i="2" s="1"/>
  <c r="S569" i="2"/>
  <c r="I569" i="2" s="1"/>
  <c r="T569" i="2"/>
  <c r="J569" i="2" s="1"/>
  <c r="U569" i="2"/>
  <c r="K569" i="2" s="1"/>
  <c r="V569" i="2"/>
  <c r="L569" i="2" s="1"/>
  <c r="M570" i="2"/>
  <c r="C570" i="2" s="1"/>
  <c r="N570" i="2"/>
  <c r="D570" i="2" s="1"/>
  <c r="O570" i="2"/>
  <c r="E570" i="2" s="1"/>
  <c r="P570" i="2"/>
  <c r="F570" i="2" s="1"/>
  <c r="Q570" i="2"/>
  <c r="G570" i="2" s="1"/>
  <c r="R570" i="2"/>
  <c r="H570" i="2" s="1"/>
  <c r="S570" i="2"/>
  <c r="I570" i="2" s="1"/>
  <c r="T570" i="2"/>
  <c r="J570" i="2" s="1"/>
  <c r="U570" i="2"/>
  <c r="K570" i="2" s="1"/>
  <c r="V570" i="2"/>
  <c r="L570" i="2" s="1"/>
  <c r="M571" i="2"/>
  <c r="C571" i="2" s="1"/>
  <c r="N571" i="2"/>
  <c r="D571" i="2" s="1"/>
  <c r="O571" i="2"/>
  <c r="E571" i="2" s="1"/>
  <c r="P571" i="2"/>
  <c r="F571" i="2" s="1"/>
  <c r="Q571" i="2"/>
  <c r="G571" i="2" s="1"/>
  <c r="R571" i="2"/>
  <c r="H571" i="2" s="1"/>
  <c r="S571" i="2"/>
  <c r="I571" i="2" s="1"/>
  <c r="T571" i="2"/>
  <c r="J571" i="2" s="1"/>
  <c r="U571" i="2"/>
  <c r="K571" i="2" s="1"/>
  <c r="V571" i="2"/>
  <c r="L571" i="2" s="1"/>
  <c r="M572" i="2"/>
  <c r="C572" i="2" s="1"/>
  <c r="N572" i="2"/>
  <c r="D572" i="2" s="1"/>
  <c r="O572" i="2"/>
  <c r="E572" i="2" s="1"/>
  <c r="P572" i="2"/>
  <c r="F572" i="2" s="1"/>
  <c r="Q572" i="2"/>
  <c r="G572" i="2" s="1"/>
  <c r="R572" i="2"/>
  <c r="H572" i="2" s="1"/>
  <c r="S572" i="2"/>
  <c r="I572" i="2" s="1"/>
  <c r="T572" i="2"/>
  <c r="J572" i="2" s="1"/>
  <c r="U572" i="2"/>
  <c r="K572" i="2" s="1"/>
  <c r="V572" i="2"/>
  <c r="L572" i="2" s="1"/>
  <c r="M573" i="2"/>
  <c r="C573" i="2" s="1"/>
  <c r="N573" i="2"/>
  <c r="D573" i="2" s="1"/>
  <c r="O573" i="2"/>
  <c r="E573" i="2" s="1"/>
  <c r="P573" i="2"/>
  <c r="F573" i="2" s="1"/>
  <c r="Q573" i="2"/>
  <c r="G573" i="2" s="1"/>
  <c r="R573" i="2"/>
  <c r="H573" i="2" s="1"/>
  <c r="S573" i="2"/>
  <c r="I573" i="2" s="1"/>
  <c r="T573" i="2"/>
  <c r="J573" i="2" s="1"/>
  <c r="U573" i="2"/>
  <c r="K573" i="2" s="1"/>
  <c r="V573" i="2"/>
  <c r="L573" i="2" s="1"/>
  <c r="M574" i="2"/>
  <c r="C574" i="2" s="1"/>
  <c r="N574" i="2"/>
  <c r="D574" i="2" s="1"/>
  <c r="O574" i="2"/>
  <c r="E574" i="2" s="1"/>
  <c r="P574" i="2"/>
  <c r="F574" i="2" s="1"/>
  <c r="Q574" i="2"/>
  <c r="G574" i="2" s="1"/>
  <c r="R574" i="2"/>
  <c r="H574" i="2" s="1"/>
  <c r="S574" i="2"/>
  <c r="I574" i="2" s="1"/>
  <c r="T574" i="2"/>
  <c r="J574" i="2" s="1"/>
  <c r="U574" i="2"/>
  <c r="K574" i="2" s="1"/>
  <c r="V574" i="2"/>
  <c r="L574" i="2" s="1"/>
  <c r="M575" i="2"/>
  <c r="C575" i="2" s="1"/>
  <c r="N575" i="2"/>
  <c r="D575" i="2" s="1"/>
  <c r="O575" i="2"/>
  <c r="E575" i="2" s="1"/>
  <c r="P575" i="2"/>
  <c r="F575" i="2" s="1"/>
  <c r="Q575" i="2"/>
  <c r="G575" i="2" s="1"/>
  <c r="R575" i="2"/>
  <c r="H575" i="2" s="1"/>
  <c r="S575" i="2"/>
  <c r="I575" i="2" s="1"/>
  <c r="T575" i="2"/>
  <c r="J575" i="2" s="1"/>
  <c r="U575" i="2"/>
  <c r="K575" i="2" s="1"/>
  <c r="V575" i="2"/>
  <c r="L575" i="2" s="1"/>
  <c r="M576" i="2"/>
  <c r="C576" i="2" s="1"/>
  <c r="N576" i="2"/>
  <c r="D576" i="2" s="1"/>
  <c r="O576" i="2"/>
  <c r="E576" i="2" s="1"/>
  <c r="P576" i="2"/>
  <c r="F576" i="2" s="1"/>
  <c r="Q576" i="2"/>
  <c r="G576" i="2" s="1"/>
  <c r="R576" i="2"/>
  <c r="H576" i="2" s="1"/>
  <c r="S576" i="2"/>
  <c r="I576" i="2" s="1"/>
  <c r="T576" i="2"/>
  <c r="J576" i="2" s="1"/>
  <c r="U576" i="2"/>
  <c r="K576" i="2" s="1"/>
  <c r="V576" i="2"/>
  <c r="L576" i="2" s="1"/>
  <c r="M577" i="2"/>
  <c r="C577" i="2" s="1"/>
  <c r="N577" i="2"/>
  <c r="D577" i="2" s="1"/>
  <c r="O577" i="2"/>
  <c r="E577" i="2" s="1"/>
  <c r="P577" i="2"/>
  <c r="F577" i="2" s="1"/>
  <c r="Q577" i="2"/>
  <c r="G577" i="2" s="1"/>
  <c r="R577" i="2"/>
  <c r="H577" i="2" s="1"/>
  <c r="S577" i="2"/>
  <c r="I577" i="2" s="1"/>
  <c r="T577" i="2"/>
  <c r="J577" i="2" s="1"/>
  <c r="U577" i="2"/>
  <c r="K577" i="2" s="1"/>
  <c r="V577" i="2"/>
  <c r="L577" i="2" s="1"/>
  <c r="M578" i="2"/>
  <c r="C578" i="2" s="1"/>
  <c r="N578" i="2"/>
  <c r="D578" i="2" s="1"/>
  <c r="O578" i="2"/>
  <c r="E578" i="2" s="1"/>
  <c r="P578" i="2"/>
  <c r="F578" i="2" s="1"/>
  <c r="Q578" i="2"/>
  <c r="G578" i="2" s="1"/>
  <c r="R578" i="2"/>
  <c r="H578" i="2" s="1"/>
  <c r="S578" i="2"/>
  <c r="I578" i="2" s="1"/>
  <c r="T578" i="2"/>
  <c r="J578" i="2" s="1"/>
  <c r="U578" i="2"/>
  <c r="K578" i="2" s="1"/>
  <c r="V578" i="2"/>
  <c r="L578" i="2" s="1"/>
  <c r="M579" i="2"/>
  <c r="C579" i="2" s="1"/>
  <c r="N579" i="2"/>
  <c r="D579" i="2" s="1"/>
  <c r="O579" i="2"/>
  <c r="E579" i="2" s="1"/>
  <c r="P579" i="2"/>
  <c r="F579" i="2" s="1"/>
  <c r="Q579" i="2"/>
  <c r="G579" i="2" s="1"/>
  <c r="R579" i="2"/>
  <c r="H579" i="2" s="1"/>
  <c r="S579" i="2"/>
  <c r="I579" i="2" s="1"/>
  <c r="T579" i="2"/>
  <c r="J579" i="2" s="1"/>
  <c r="U579" i="2"/>
  <c r="K579" i="2" s="1"/>
  <c r="V579" i="2"/>
  <c r="L579" i="2" s="1"/>
  <c r="M580" i="2"/>
  <c r="C580" i="2" s="1"/>
  <c r="N580" i="2"/>
  <c r="D580" i="2" s="1"/>
  <c r="O580" i="2"/>
  <c r="E580" i="2" s="1"/>
  <c r="P580" i="2"/>
  <c r="F580" i="2" s="1"/>
  <c r="Q580" i="2"/>
  <c r="G580" i="2" s="1"/>
  <c r="R580" i="2"/>
  <c r="H580" i="2" s="1"/>
  <c r="S580" i="2"/>
  <c r="I580" i="2" s="1"/>
  <c r="T580" i="2"/>
  <c r="J580" i="2" s="1"/>
  <c r="U580" i="2"/>
  <c r="K580" i="2" s="1"/>
  <c r="V580" i="2"/>
  <c r="L580" i="2" s="1"/>
  <c r="M581" i="2"/>
  <c r="C581" i="2" s="1"/>
  <c r="N581" i="2"/>
  <c r="D581" i="2" s="1"/>
  <c r="O581" i="2"/>
  <c r="E581" i="2" s="1"/>
  <c r="P581" i="2"/>
  <c r="F581" i="2" s="1"/>
  <c r="Q581" i="2"/>
  <c r="G581" i="2" s="1"/>
  <c r="R581" i="2"/>
  <c r="H581" i="2" s="1"/>
  <c r="S581" i="2"/>
  <c r="I581" i="2" s="1"/>
  <c r="T581" i="2"/>
  <c r="J581" i="2" s="1"/>
  <c r="U581" i="2"/>
  <c r="K581" i="2" s="1"/>
  <c r="V581" i="2"/>
  <c r="L581" i="2" s="1"/>
  <c r="M582" i="2"/>
  <c r="C582" i="2" s="1"/>
  <c r="N582" i="2"/>
  <c r="D582" i="2" s="1"/>
  <c r="O582" i="2"/>
  <c r="E582" i="2" s="1"/>
  <c r="P582" i="2"/>
  <c r="F582" i="2" s="1"/>
  <c r="Q582" i="2"/>
  <c r="G582" i="2" s="1"/>
  <c r="R582" i="2"/>
  <c r="H582" i="2" s="1"/>
  <c r="S582" i="2"/>
  <c r="I582" i="2" s="1"/>
  <c r="T582" i="2"/>
  <c r="J582" i="2" s="1"/>
  <c r="U582" i="2"/>
  <c r="K582" i="2" s="1"/>
  <c r="V582" i="2"/>
  <c r="L582" i="2" s="1"/>
  <c r="M583" i="2"/>
  <c r="C583" i="2" s="1"/>
  <c r="N583" i="2"/>
  <c r="D583" i="2" s="1"/>
  <c r="O583" i="2"/>
  <c r="E583" i="2" s="1"/>
  <c r="P583" i="2"/>
  <c r="F583" i="2" s="1"/>
  <c r="Q583" i="2"/>
  <c r="G583" i="2" s="1"/>
  <c r="R583" i="2"/>
  <c r="H583" i="2" s="1"/>
  <c r="S583" i="2"/>
  <c r="I583" i="2" s="1"/>
  <c r="T583" i="2"/>
  <c r="J583" i="2" s="1"/>
  <c r="U583" i="2"/>
  <c r="K583" i="2" s="1"/>
  <c r="V583" i="2"/>
  <c r="L583" i="2" s="1"/>
  <c r="M584" i="2"/>
  <c r="C584" i="2" s="1"/>
  <c r="N584" i="2"/>
  <c r="D584" i="2" s="1"/>
  <c r="O584" i="2"/>
  <c r="E584" i="2" s="1"/>
  <c r="P584" i="2"/>
  <c r="F584" i="2" s="1"/>
  <c r="Q584" i="2"/>
  <c r="G584" i="2" s="1"/>
  <c r="R584" i="2"/>
  <c r="H584" i="2" s="1"/>
  <c r="S584" i="2"/>
  <c r="I584" i="2" s="1"/>
  <c r="T584" i="2"/>
  <c r="J584" i="2" s="1"/>
  <c r="U584" i="2"/>
  <c r="K584" i="2" s="1"/>
  <c r="V584" i="2"/>
  <c r="L584" i="2" s="1"/>
  <c r="M585" i="2"/>
  <c r="C585" i="2" s="1"/>
  <c r="N585" i="2"/>
  <c r="D585" i="2" s="1"/>
  <c r="O585" i="2"/>
  <c r="E585" i="2" s="1"/>
  <c r="P585" i="2"/>
  <c r="F585" i="2" s="1"/>
  <c r="Q585" i="2"/>
  <c r="G585" i="2" s="1"/>
  <c r="R585" i="2"/>
  <c r="H585" i="2" s="1"/>
  <c r="S585" i="2"/>
  <c r="I585" i="2" s="1"/>
  <c r="T585" i="2"/>
  <c r="J585" i="2" s="1"/>
  <c r="U585" i="2"/>
  <c r="K585" i="2" s="1"/>
  <c r="V585" i="2"/>
  <c r="L585" i="2" s="1"/>
  <c r="M586" i="2"/>
  <c r="C586" i="2" s="1"/>
  <c r="N586" i="2"/>
  <c r="D586" i="2" s="1"/>
  <c r="O586" i="2"/>
  <c r="E586" i="2" s="1"/>
  <c r="P586" i="2"/>
  <c r="F586" i="2" s="1"/>
  <c r="Q586" i="2"/>
  <c r="G586" i="2" s="1"/>
  <c r="R586" i="2"/>
  <c r="H586" i="2" s="1"/>
  <c r="S586" i="2"/>
  <c r="I586" i="2" s="1"/>
  <c r="T586" i="2"/>
  <c r="J586" i="2" s="1"/>
  <c r="U586" i="2"/>
  <c r="K586" i="2" s="1"/>
  <c r="V586" i="2"/>
  <c r="L586" i="2" s="1"/>
  <c r="M587" i="2"/>
  <c r="C587" i="2" s="1"/>
  <c r="N587" i="2"/>
  <c r="D587" i="2" s="1"/>
  <c r="O587" i="2"/>
  <c r="E587" i="2" s="1"/>
  <c r="P587" i="2"/>
  <c r="F587" i="2" s="1"/>
  <c r="Q587" i="2"/>
  <c r="G587" i="2" s="1"/>
  <c r="R587" i="2"/>
  <c r="H587" i="2" s="1"/>
  <c r="S587" i="2"/>
  <c r="I587" i="2" s="1"/>
  <c r="T587" i="2"/>
  <c r="J587" i="2" s="1"/>
  <c r="U587" i="2"/>
  <c r="K587" i="2" s="1"/>
  <c r="V587" i="2"/>
  <c r="L587" i="2" s="1"/>
  <c r="M588" i="2"/>
  <c r="C588" i="2" s="1"/>
  <c r="N588" i="2"/>
  <c r="D588" i="2" s="1"/>
  <c r="O588" i="2"/>
  <c r="E588" i="2" s="1"/>
  <c r="P588" i="2"/>
  <c r="F588" i="2" s="1"/>
  <c r="Q588" i="2"/>
  <c r="G588" i="2" s="1"/>
  <c r="R588" i="2"/>
  <c r="H588" i="2" s="1"/>
  <c r="S588" i="2"/>
  <c r="I588" i="2" s="1"/>
  <c r="T588" i="2"/>
  <c r="J588" i="2" s="1"/>
  <c r="U588" i="2"/>
  <c r="K588" i="2" s="1"/>
  <c r="V588" i="2"/>
  <c r="L588" i="2" s="1"/>
  <c r="M589" i="2"/>
  <c r="C589" i="2" s="1"/>
  <c r="N589" i="2"/>
  <c r="D589" i="2" s="1"/>
  <c r="O589" i="2"/>
  <c r="E589" i="2" s="1"/>
  <c r="P589" i="2"/>
  <c r="F589" i="2" s="1"/>
  <c r="Q589" i="2"/>
  <c r="G589" i="2" s="1"/>
  <c r="R589" i="2"/>
  <c r="H589" i="2" s="1"/>
  <c r="S589" i="2"/>
  <c r="I589" i="2" s="1"/>
  <c r="T589" i="2"/>
  <c r="J589" i="2" s="1"/>
  <c r="U589" i="2"/>
  <c r="K589" i="2" s="1"/>
  <c r="V589" i="2"/>
  <c r="L589" i="2" s="1"/>
  <c r="M590" i="2"/>
  <c r="C590" i="2" s="1"/>
  <c r="N590" i="2"/>
  <c r="D590" i="2" s="1"/>
  <c r="O590" i="2"/>
  <c r="E590" i="2" s="1"/>
  <c r="P590" i="2"/>
  <c r="F590" i="2" s="1"/>
  <c r="Q590" i="2"/>
  <c r="G590" i="2" s="1"/>
  <c r="R590" i="2"/>
  <c r="H590" i="2" s="1"/>
  <c r="S590" i="2"/>
  <c r="I590" i="2" s="1"/>
  <c r="T590" i="2"/>
  <c r="J590" i="2" s="1"/>
  <c r="U590" i="2"/>
  <c r="K590" i="2" s="1"/>
  <c r="V590" i="2"/>
  <c r="L590" i="2" s="1"/>
  <c r="M591" i="2"/>
  <c r="C591" i="2" s="1"/>
  <c r="N591" i="2"/>
  <c r="D591" i="2" s="1"/>
  <c r="O591" i="2"/>
  <c r="E591" i="2" s="1"/>
  <c r="P591" i="2"/>
  <c r="F591" i="2" s="1"/>
  <c r="Q591" i="2"/>
  <c r="G591" i="2" s="1"/>
  <c r="R591" i="2"/>
  <c r="H591" i="2" s="1"/>
  <c r="S591" i="2"/>
  <c r="I591" i="2" s="1"/>
  <c r="T591" i="2"/>
  <c r="J591" i="2" s="1"/>
  <c r="U591" i="2"/>
  <c r="K591" i="2" s="1"/>
  <c r="V591" i="2"/>
  <c r="L591" i="2" s="1"/>
  <c r="M592" i="2"/>
  <c r="C592" i="2" s="1"/>
  <c r="N592" i="2"/>
  <c r="D592" i="2" s="1"/>
  <c r="O592" i="2"/>
  <c r="E592" i="2" s="1"/>
  <c r="P592" i="2"/>
  <c r="F592" i="2" s="1"/>
  <c r="Q592" i="2"/>
  <c r="G592" i="2" s="1"/>
  <c r="R592" i="2"/>
  <c r="H592" i="2" s="1"/>
  <c r="S592" i="2"/>
  <c r="I592" i="2" s="1"/>
  <c r="T592" i="2"/>
  <c r="J592" i="2" s="1"/>
  <c r="U592" i="2"/>
  <c r="K592" i="2" s="1"/>
  <c r="V592" i="2"/>
  <c r="L592" i="2" s="1"/>
  <c r="M593" i="2"/>
  <c r="C593" i="2" s="1"/>
  <c r="N593" i="2"/>
  <c r="D593" i="2" s="1"/>
  <c r="O593" i="2"/>
  <c r="E593" i="2" s="1"/>
  <c r="P593" i="2"/>
  <c r="F593" i="2" s="1"/>
  <c r="Q593" i="2"/>
  <c r="G593" i="2" s="1"/>
  <c r="R593" i="2"/>
  <c r="H593" i="2" s="1"/>
  <c r="S593" i="2"/>
  <c r="I593" i="2" s="1"/>
  <c r="T593" i="2"/>
  <c r="J593" i="2" s="1"/>
  <c r="U593" i="2"/>
  <c r="K593" i="2" s="1"/>
  <c r="V593" i="2"/>
  <c r="L593" i="2" s="1"/>
  <c r="M594" i="2"/>
  <c r="C594" i="2" s="1"/>
  <c r="N594" i="2"/>
  <c r="D594" i="2" s="1"/>
  <c r="O594" i="2"/>
  <c r="E594" i="2" s="1"/>
  <c r="P594" i="2"/>
  <c r="F594" i="2" s="1"/>
  <c r="Q594" i="2"/>
  <c r="G594" i="2" s="1"/>
  <c r="R594" i="2"/>
  <c r="H594" i="2" s="1"/>
  <c r="S594" i="2"/>
  <c r="I594" i="2" s="1"/>
  <c r="T594" i="2"/>
  <c r="J594" i="2" s="1"/>
  <c r="U594" i="2"/>
  <c r="K594" i="2" s="1"/>
  <c r="V594" i="2"/>
  <c r="L594" i="2" s="1"/>
  <c r="M595" i="2"/>
  <c r="C595" i="2" s="1"/>
  <c r="N595" i="2"/>
  <c r="D595" i="2" s="1"/>
  <c r="O595" i="2"/>
  <c r="E595" i="2" s="1"/>
  <c r="P595" i="2"/>
  <c r="F595" i="2" s="1"/>
  <c r="Q595" i="2"/>
  <c r="G595" i="2" s="1"/>
  <c r="R595" i="2"/>
  <c r="H595" i="2" s="1"/>
  <c r="S595" i="2"/>
  <c r="I595" i="2" s="1"/>
  <c r="T595" i="2"/>
  <c r="J595" i="2" s="1"/>
  <c r="U595" i="2"/>
  <c r="K595" i="2" s="1"/>
  <c r="V595" i="2"/>
  <c r="L595" i="2" s="1"/>
  <c r="M599" i="2"/>
  <c r="C599" i="2" s="1"/>
  <c r="N599" i="2"/>
  <c r="D599" i="2" s="1"/>
  <c r="O599" i="2"/>
  <c r="E599" i="2" s="1"/>
  <c r="P599" i="2"/>
  <c r="F599" i="2" s="1"/>
  <c r="Q599" i="2"/>
  <c r="G599" i="2" s="1"/>
  <c r="R599" i="2"/>
  <c r="H599" i="2" s="1"/>
  <c r="S599" i="2"/>
  <c r="I599" i="2" s="1"/>
  <c r="T599" i="2"/>
  <c r="J599" i="2" s="1"/>
  <c r="U599" i="2"/>
  <c r="K599" i="2" s="1"/>
  <c r="V599" i="2"/>
  <c r="L599" i="2" s="1"/>
  <c r="M600" i="2"/>
  <c r="C600" i="2" s="1"/>
  <c r="N600" i="2"/>
  <c r="D600" i="2" s="1"/>
  <c r="O600" i="2"/>
  <c r="E600" i="2" s="1"/>
  <c r="P600" i="2"/>
  <c r="F600" i="2" s="1"/>
  <c r="Q600" i="2"/>
  <c r="G600" i="2" s="1"/>
  <c r="R600" i="2"/>
  <c r="H600" i="2" s="1"/>
  <c r="S600" i="2"/>
  <c r="I600" i="2" s="1"/>
  <c r="T600" i="2"/>
  <c r="J600" i="2" s="1"/>
  <c r="U600" i="2"/>
  <c r="K600" i="2" s="1"/>
  <c r="V600" i="2"/>
  <c r="L600" i="2" s="1"/>
  <c r="M601" i="2"/>
  <c r="C601" i="2" s="1"/>
  <c r="N601" i="2"/>
  <c r="D601" i="2" s="1"/>
  <c r="O601" i="2"/>
  <c r="E601" i="2" s="1"/>
  <c r="P601" i="2"/>
  <c r="F601" i="2" s="1"/>
  <c r="Q601" i="2"/>
  <c r="G601" i="2" s="1"/>
  <c r="R601" i="2"/>
  <c r="H601" i="2" s="1"/>
  <c r="S601" i="2"/>
  <c r="I601" i="2" s="1"/>
  <c r="T601" i="2"/>
  <c r="J601" i="2" s="1"/>
  <c r="U601" i="2"/>
  <c r="K601" i="2" s="1"/>
  <c r="V601" i="2"/>
  <c r="L601" i="2" s="1"/>
  <c r="M602" i="2"/>
  <c r="C602" i="2" s="1"/>
  <c r="N602" i="2"/>
  <c r="D602" i="2" s="1"/>
  <c r="O602" i="2"/>
  <c r="E602" i="2" s="1"/>
  <c r="P602" i="2"/>
  <c r="F602" i="2" s="1"/>
  <c r="Q602" i="2"/>
  <c r="G602" i="2" s="1"/>
  <c r="R602" i="2"/>
  <c r="H602" i="2" s="1"/>
  <c r="S602" i="2"/>
  <c r="I602" i="2" s="1"/>
  <c r="T602" i="2"/>
  <c r="J602" i="2" s="1"/>
  <c r="U602" i="2"/>
  <c r="K602" i="2" s="1"/>
  <c r="V602" i="2"/>
  <c r="L602" i="2" s="1"/>
  <c r="M603" i="2"/>
  <c r="C603" i="2" s="1"/>
  <c r="N603" i="2"/>
  <c r="D603" i="2" s="1"/>
  <c r="O603" i="2"/>
  <c r="E603" i="2" s="1"/>
  <c r="P603" i="2"/>
  <c r="F603" i="2" s="1"/>
  <c r="Q603" i="2"/>
  <c r="G603" i="2" s="1"/>
  <c r="R603" i="2"/>
  <c r="H603" i="2" s="1"/>
  <c r="S603" i="2"/>
  <c r="I603" i="2" s="1"/>
  <c r="T603" i="2"/>
  <c r="J603" i="2" s="1"/>
  <c r="U603" i="2"/>
  <c r="K603" i="2" s="1"/>
  <c r="V603" i="2"/>
  <c r="L603" i="2" s="1"/>
  <c r="M604" i="2"/>
  <c r="C604" i="2" s="1"/>
  <c r="N604" i="2"/>
  <c r="D604" i="2" s="1"/>
  <c r="O604" i="2"/>
  <c r="E604" i="2" s="1"/>
  <c r="P604" i="2"/>
  <c r="F604" i="2" s="1"/>
  <c r="Q604" i="2"/>
  <c r="G604" i="2" s="1"/>
  <c r="R604" i="2"/>
  <c r="H604" i="2" s="1"/>
  <c r="S604" i="2"/>
  <c r="I604" i="2" s="1"/>
  <c r="T604" i="2"/>
  <c r="J604" i="2" s="1"/>
  <c r="U604" i="2"/>
  <c r="K604" i="2" s="1"/>
  <c r="V604" i="2"/>
  <c r="L604" i="2" s="1"/>
  <c r="M605" i="2"/>
  <c r="C605" i="2" s="1"/>
  <c r="N605" i="2"/>
  <c r="D605" i="2" s="1"/>
  <c r="O605" i="2"/>
  <c r="E605" i="2" s="1"/>
  <c r="P605" i="2"/>
  <c r="F605" i="2" s="1"/>
  <c r="Q605" i="2"/>
  <c r="G605" i="2" s="1"/>
  <c r="R605" i="2"/>
  <c r="H605" i="2" s="1"/>
  <c r="S605" i="2"/>
  <c r="I605" i="2" s="1"/>
  <c r="T605" i="2"/>
  <c r="J605" i="2" s="1"/>
  <c r="U605" i="2"/>
  <c r="K605" i="2" s="1"/>
  <c r="V605" i="2"/>
  <c r="L605" i="2" s="1"/>
  <c r="M606" i="2"/>
  <c r="C606" i="2" s="1"/>
  <c r="N606" i="2"/>
  <c r="D606" i="2" s="1"/>
  <c r="O606" i="2"/>
  <c r="E606" i="2" s="1"/>
  <c r="P606" i="2"/>
  <c r="F606" i="2" s="1"/>
  <c r="Q606" i="2"/>
  <c r="G606" i="2" s="1"/>
  <c r="R606" i="2"/>
  <c r="H606" i="2" s="1"/>
  <c r="S606" i="2"/>
  <c r="I606" i="2" s="1"/>
  <c r="T606" i="2"/>
  <c r="J606" i="2" s="1"/>
  <c r="U606" i="2"/>
  <c r="K606" i="2" s="1"/>
  <c r="V606" i="2"/>
  <c r="L606" i="2" s="1"/>
  <c r="M607" i="2"/>
  <c r="C607" i="2" s="1"/>
  <c r="N607" i="2"/>
  <c r="D607" i="2" s="1"/>
  <c r="O607" i="2"/>
  <c r="E607" i="2" s="1"/>
  <c r="P607" i="2"/>
  <c r="F607" i="2" s="1"/>
  <c r="Q607" i="2"/>
  <c r="G607" i="2" s="1"/>
  <c r="R607" i="2"/>
  <c r="H607" i="2" s="1"/>
  <c r="S607" i="2"/>
  <c r="I607" i="2" s="1"/>
  <c r="T607" i="2"/>
  <c r="J607" i="2" s="1"/>
  <c r="U607" i="2"/>
  <c r="K607" i="2" s="1"/>
  <c r="V607" i="2"/>
  <c r="L607" i="2" s="1"/>
  <c r="M608" i="2"/>
  <c r="C608" i="2" s="1"/>
  <c r="N608" i="2"/>
  <c r="D608" i="2" s="1"/>
  <c r="O608" i="2"/>
  <c r="E608" i="2" s="1"/>
  <c r="P608" i="2"/>
  <c r="F608" i="2" s="1"/>
  <c r="Q608" i="2"/>
  <c r="G608" i="2" s="1"/>
  <c r="R608" i="2"/>
  <c r="H608" i="2" s="1"/>
  <c r="S608" i="2"/>
  <c r="I608" i="2" s="1"/>
  <c r="T608" i="2"/>
  <c r="J608" i="2" s="1"/>
  <c r="U608" i="2"/>
  <c r="K608" i="2" s="1"/>
  <c r="V608" i="2"/>
  <c r="L608" i="2" s="1"/>
  <c r="M609" i="2"/>
  <c r="C609" i="2" s="1"/>
  <c r="N609" i="2"/>
  <c r="D609" i="2" s="1"/>
  <c r="O609" i="2"/>
  <c r="E609" i="2" s="1"/>
  <c r="P609" i="2"/>
  <c r="F609" i="2" s="1"/>
  <c r="Q609" i="2"/>
  <c r="G609" i="2" s="1"/>
  <c r="R609" i="2"/>
  <c r="H609" i="2" s="1"/>
  <c r="S609" i="2"/>
  <c r="I609" i="2" s="1"/>
  <c r="T609" i="2"/>
  <c r="J609" i="2" s="1"/>
  <c r="U609" i="2"/>
  <c r="K609" i="2" s="1"/>
  <c r="V609" i="2"/>
  <c r="L609" i="2" s="1"/>
  <c r="M610" i="2"/>
  <c r="C610" i="2" s="1"/>
  <c r="N610" i="2"/>
  <c r="D610" i="2" s="1"/>
  <c r="O610" i="2"/>
  <c r="E610" i="2" s="1"/>
  <c r="P610" i="2"/>
  <c r="F610" i="2" s="1"/>
  <c r="Q610" i="2"/>
  <c r="G610" i="2" s="1"/>
  <c r="R610" i="2"/>
  <c r="H610" i="2" s="1"/>
  <c r="S610" i="2"/>
  <c r="I610" i="2" s="1"/>
  <c r="T610" i="2"/>
  <c r="J610" i="2" s="1"/>
  <c r="U610" i="2"/>
  <c r="K610" i="2" s="1"/>
  <c r="V610" i="2"/>
  <c r="L610" i="2" s="1"/>
  <c r="M611" i="2"/>
  <c r="C611" i="2" s="1"/>
  <c r="N611" i="2"/>
  <c r="D611" i="2" s="1"/>
  <c r="O611" i="2"/>
  <c r="E611" i="2" s="1"/>
  <c r="P611" i="2"/>
  <c r="F611" i="2" s="1"/>
  <c r="Q611" i="2"/>
  <c r="G611" i="2" s="1"/>
  <c r="R611" i="2"/>
  <c r="H611" i="2" s="1"/>
  <c r="S611" i="2"/>
  <c r="I611" i="2" s="1"/>
  <c r="T611" i="2"/>
  <c r="J611" i="2" s="1"/>
  <c r="U611" i="2"/>
  <c r="K611" i="2" s="1"/>
  <c r="V611" i="2"/>
  <c r="L611" i="2" s="1"/>
  <c r="M612" i="2"/>
  <c r="C612" i="2" s="1"/>
  <c r="N612" i="2"/>
  <c r="D612" i="2" s="1"/>
  <c r="O612" i="2"/>
  <c r="E612" i="2" s="1"/>
  <c r="P612" i="2"/>
  <c r="F612" i="2" s="1"/>
  <c r="Q612" i="2"/>
  <c r="G612" i="2" s="1"/>
  <c r="R612" i="2"/>
  <c r="H612" i="2" s="1"/>
  <c r="S612" i="2"/>
  <c r="I612" i="2" s="1"/>
  <c r="T612" i="2"/>
  <c r="J612" i="2" s="1"/>
  <c r="U612" i="2"/>
  <c r="K612" i="2" s="1"/>
  <c r="V612" i="2"/>
  <c r="L612" i="2" s="1"/>
  <c r="M613" i="2"/>
  <c r="C613" i="2" s="1"/>
  <c r="N613" i="2"/>
  <c r="D613" i="2" s="1"/>
  <c r="O613" i="2"/>
  <c r="E613" i="2" s="1"/>
  <c r="P613" i="2"/>
  <c r="F613" i="2" s="1"/>
  <c r="Q613" i="2"/>
  <c r="G613" i="2" s="1"/>
  <c r="R613" i="2"/>
  <c r="H613" i="2" s="1"/>
  <c r="S613" i="2"/>
  <c r="I613" i="2" s="1"/>
  <c r="T613" i="2"/>
  <c r="J613" i="2" s="1"/>
  <c r="U613" i="2"/>
  <c r="K613" i="2" s="1"/>
  <c r="V613" i="2"/>
  <c r="L613" i="2" s="1"/>
  <c r="M614" i="2"/>
  <c r="C614" i="2" s="1"/>
  <c r="N614" i="2"/>
  <c r="D614" i="2" s="1"/>
  <c r="O614" i="2"/>
  <c r="E614" i="2" s="1"/>
  <c r="P614" i="2"/>
  <c r="F614" i="2" s="1"/>
  <c r="Q614" i="2"/>
  <c r="G614" i="2" s="1"/>
  <c r="R614" i="2"/>
  <c r="H614" i="2" s="1"/>
  <c r="S614" i="2"/>
  <c r="I614" i="2" s="1"/>
  <c r="T614" i="2"/>
  <c r="J614" i="2" s="1"/>
  <c r="U614" i="2"/>
  <c r="K614" i="2" s="1"/>
  <c r="V614" i="2"/>
  <c r="L614" i="2" s="1"/>
  <c r="M615" i="2"/>
  <c r="C615" i="2" s="1"/>
  <c r="N615" i="2"/>
  <c r="D615" i="2" s="1"/>
  <c r="O615" i="2"/>
  <c r="E615" i="2" s="1"/>
  <c r="P615" i="2"/>
  <c r="F615" i="2" s="1"/>
  <c r="Q615" i="2"/>
  <c r="G615" i="2" s="1"/>
  <c r="R615" i="2"/>
  <c r="H615" i="2" s="1"/>
  <c r="S615" i="2"/>
  <c r="I615" i="2" s="1"/>
  <c r="T615" i="2"/>
  <c r="J615" i="2" s="1"/>
  <c r="U615" i="2"/>
  <c r="K615" i="2" s="1"/>
  <c r="V615" i="2"/>
  <c r="L615" i="2" s="1"/>
  <c r="M616" i="2"/>
  <c r="C616" i="2" s="1"/>
  <c r="N616" i="2"/>
  <c r="O616" i="2"/>
  <c r="E616" i="2" s="1"/>
  <c r="P616" i="2"/>
  <c r="F616" i="2" s="1"/>
  <c r="Q616" i="2"/>
  <c r="G616" i="2" s="1"/>
  <c r="R616" i="2"/>
  <c r="H616" i="2" s="1"/>
  <c r="S616" i="2"/>
  <c r="I616" i="2" s="1"/>
  <c r="T616" i="2"/>
  <c r="J616" i="2" s="1"/>
  <c r="U616" i="2"/>
  <c r="K616" i="2" s="1"/>
  <c r="V616" i="2"/>
  <c r="L616" i="2" s="1"/>
  <c r="M617" i="2"/>
  <c r="C617" i="2" s="1"/>
  <c r="N617" i="2"/>
  <c r="D617" i="2" s="1"/>
  <c r="O617" i="2"/>
  <c r="E617" i="2" s="1"/>
  <c r="P617" i="2"/>
  <c r="F617" i="2" s="1"/>
  <c r="Q617" i="2"/>
  <c r="G617" i="2" s="1"/>
  <c r="R617" i="2"/>
  <c r="H617" i="2" s="1"/>
  <c r="S617" i="2"/>
  <c r="I617" i="2" s="1"/>
  <c r="T617" i="2"/>
  <c r="J617" i="2" s="1"/>
  <c r="U617" i="2"/>
  <c r="K617" i="2" s="1"/>
  <c r="V617" i="2"/>
  <c r="L617" i="2" s="1"/>
  <c r="M618" i="2"/>
  <c r="C618" i="2" s="1"/>
  <c r="N618" i="2"/>
  <c r="D618" i="2" s="1"/>
  <c r="O618" i="2"/>
  <c r="E618" i="2" s="1"/>
  <c r="P618" i="2"/>
  <c r="F618" i="2" s="1"/>
  <c r="Q618" i="2"/>
  <c r="G618" i="2" s="1"/>
  <c r="R618" i="2"/>
  <c r="H618" i="2" s="1"/>
  <c r="S618" i="2"/>
  <c r="I618" i="2" s="1"/>
  <c r="T618" i="2"/>
  <c r="J618" i="2" s="1"/>
  <c r="U618" i="2"/>
  <c r="K618" i="2" s="1"/>
  <c r="V618" i="2"/>
  <c r="L618" i="2" s="1"/>
  <c r="M619" i="2"/>
  <c r="C619" i="2" s="1"/>
  <c r="N619" i="2"/>
  <c r="D619" i="2" s="1"/>
  <c r="O619" i="2"/>
  <c r="E619" i="2" s="1"/>
  <c r="P619" i="2"/>
  <c r="F619" i="2" s="1"/>
  <c r="Q619" i="2"/>
  <c r="G619" i="2" s="1"/>
  <c r="R619" i="2"/>
  <c r="H619" i="2" s="1"/>
  <c r="S619" i="2"/>
  <c r="I619" i="2" s="1"/>
  <c r="T619" i="2"/>
  <c r="J619" i="2" s="1"/>
  <c r="U619" i="2"/>
  <c r="K619" i="2" s="1"/>
  <c r="V619" i="2"/>
  <c r="L619" i="2" s="1"/>
  <c r="M620" i="2"/>
  <c r="C620" i="2" s="1"/>
  <c r="N620" i="2"/>
  <c r="D620" i="2" s="1"/>
  <c r="O620" i="2"/>
  <c r="E620" i="2" s="1"/>
  <c r="P620" i="2"/>
  <c r="F620" i="2" s="1"/>
  <c r="Q620" i="2"/>
  <c r="G620" i="2" s="1"/>
  <c r="R620" i="2"/>
  <c r="H620" i="2" s="1"/>
  <c r="S620" i="2"/>
  <c r="I620" i="2" s="1"/>
  <c r="T620" i="2"/>
  <c r="J620" i="2" s="1"/>
  <c r="U620" i="2"/>
  <c r="K620" i="2" s="1"/>
  <c r="V620" i="2"/>
  <c r="L620" i="2" s="1"/>
  <c r="M621" i="2"/>
  <c r="C621" i="2" s="1"/>
  <c r="N621" i="2"/>
  <c r="D621" i="2" s="1"/>
  <c r="O621" i="2"/>
  <c r="E621" i="2" s="1"/>
  <c r="P621" i="2"/>
  <c r="F621" i="2" s="1"/>
  <c r="Q621" i="2"/>
  <c r="G621" i="2" s="1"/>
  <c r="R621" i="2"/>
  <c r="H621" i="2" s="1"/>
  <c r="S621" i="2"/>
  <c r="I621" i="2" s="1"/>
  <c r="T621" i="2"/>
  <c r="J621" i="2" s="1"/>
  <c r="U621" i="2"/>
  <c r="K621" i="2" s="1"/>
  <c r="V621" i="2"/>
  <c r="L621" i="2" s="1"/>
  <c r="M622" i="2"/>
  <c r="C622" i="2" s="1"/>
  <c r="N622" i="2"/>
  <c r="D622" i="2" s="1"/>
  <c r="O622" i="2"/>
  <c r="E622" i="2" s="1"/>
  <c r="P622" i="2"/>
  <c r="F622" i="2" s="1"/>
  <c r="Q622" i="2"/>
  <c r="G622" i="2" s="1"/>
  <c r="R622" i="2"/>
  <c r="H622" i="2" s="1"/>
  <c r="S622" i="2"/>
  <c r="I622" i="2" s="1"/>
  <c r="T622" i="2"/>
  <c r="J622" i="2" s="1"/>
  <c r="U622" i="2"/>
  <c r="K622" i="2" s="1"/>
  <c r="V622" i="2"/>
  <c r="L622" i="2" s="1"/>
  <c r="M623" i="2"/>
  <c r="C623" i="2" s="1"/>
  <c r="N623" i="2"/>
  <c r="D623" i="2" s="1"/>
  <c r="O623" i="2"/>
  <c r="E623" i="2" s="1"/>
  <c r="P623" i="2"/>
  <c r="F623" i="2" s="1"/>
  <c r="Q623" i="2"/>
  <c r="G623" i="2" s="1"/>
  <c r="R623" i="2"/>
  <c r="H623" i="2" s="1"/>
  <c r="S623" i="2"/>
  <c r="I623" i="2" s="1"/>
  <c r="T623" i="2"/>
  <c r="J623" i="2" s="1"/>
  <c r="U623" i="2"/>
  <c r="K623" i="2" s="1"/>
  <c r="V623" i="2"/>
  <c r="L623" i="2" s="1"/>
  <c r="M624" i="2"/>
  <c r="C624" i="2" s="1"/>
  <c r="N624" i="2"/>
  <c r="D624" i="2" s="1"/>
  <c r="O624" i="2"/>
  <c r="E624" i="2" s="1"/>
  <c r="P624" i="2"/>
  <c r="F624" i="2" s="1"/>
  <c r="Q624" i="2"/>
  <c r="G624" i="2" s="1"/>
  <c r="R624" i="2"/>
  <c r="H624" i="2" s="1"/>
  <c r="S624" i="2"/>
  <c r="I624" i="2" s="1"/>
  <c r="T624" i="2"/>
  <c r="J624" i="2" s="1"/>
  <c r="U624" i="2"/>
  <c r="K624" i="2" s="1"/>
  <c r="V624" i="2"/>
  <c r="L624" i="2" s="1"/>
  <c r="M625" i="2"/>
  <c r="C625" i="2" s="1"/>
  <c r="N625" i="2"/>
  <c r="D625" i="2" s="1"/>
  <c r="O625" i="2"/>
  <c r="E625" i="2" s="1"/>
  <c r="P625" i="2"/>
  <c r="F625" i="2" s="1"/>
  <c r="Q625" i="2"/>
  <c r="G625" i="2" s="1"/>
  <c r="R625" i="2"/>
  <c r="H625" i="2" s="1"/>
  <c r="S625" i="2"/>
  <c r="I625" i="2" s="1"/>
  <c r="T625" i="2"/>
  <c r="J625" i="2" s="1"/>
  <c r="U625" i="2"/>
  <c r="K625" i="2" s="1"/>
  <c r="V625" i="2"/>
  <c r="L625" i="2" s="1"/>
  <c r="M626" i="2"/>
  <c r="C626" i="2" s="1"/>
  <c r="N626" i="2"/>
  <c r="D626" i="2" s="1"/>
  <c r="O626" i="2"/>
  <c r="E626" i="2" s="1"/>
  <c r="P626" i="2"/>
  <c r="F626" i="2" s="1"/>
  <c r="Q626" i="2"/>
  <c r="G626" i="2" s="1"/>
  <c r="R626" i="2"/>
  <c r="H626" i="2" s="1"/>
  <c r="S626" i="2"/>
  <c r="I626" i="2" s="1"/>
  <c r="T626" i="2"/>
  <c r="J626" i="2" s="1"/>
  <c r="U626" i="2"/>
  <c r="K626" i="2" s="1"/>
  <c r="V626" i="2"/>
  <c r="L626" i="2" s="1"/>
  <c r="M627" i="2"/>
  <c r="C627" i="2" s="1"/>
  <c r="N627" i="2"/>
  <c r="D627" i="2" s="1"/>
  <c r="O627" i="2"/>
  <c r="E627" i="2" s="1"/>
  <c r="P627" i="2"/>
  <c r="F627" i="2" s="1"/>
  <c r="Q627" i="2"/>
  <c r="G627" i="2" s="1"/>
  <c r="R627" i="2"/>
  <c r="H627" i="2" s="1"/>
  <c r="S627" i="2"/>
  <c r="I627" i="2" s="1"/>
  <c r="T627" i="2"/>
  <c r="J627" i="2" s="1"/>
  <c r="U627" i="2"/>
  <c r="K627" i="2" s="1"/>
  <c r="V627" i="2"/>
  <c r="L627" i="2" s="1"/>
  <c r="M628" i="2"/>
  <c r="C628" i="2" s="1"/>
  <c r="N628" i="2"/>
  <c r="D628" i="2" s="1"/>
  <c r="O628" i="2"/>
  <c r="E628" i="2" s="1"/>
  <c r="P628" i="2"/>
  <c r="F628" i="2" s="1"/>
  <c r="Q628" i="2"/>
  <c r="G628" i="2" s="1"/>
  <c r="R628" i="2"/>
  <c r="H628" i="2" s="1"/>
  <c r="S628" i="2"/>
  <c r="I628" i="2" s="1"/>
  <c r="T628" i="2"/>
  <c r="J628" i="2" s="1"/>
  <c r="U628" i="2"/>
  <c r="K628" i="2" s="1"/>
  <c r="V628" i="2"/>
  <c r="L628" i="2" s="1"/>
  <c r="M629" i="2"/>
  <c r="C629" i="2" s="1"/>
  <c r="N629" i="2"/>
  <c r="D629" i="2" s="1"/>
  <c r="O629" i="2"/>
  <c r="E629" i="2" s="1"/>
  <c r="P629" i="2"/>
  <c r="F629" i="2" s="1"/>
  <c r="Q629" i="2"/>
  <c r="G629" i="2" s="1"/>
  <c r="R629" i="2"/>
  <c r="H629" i="2" s="1"/>
  <c r="S629" i="2"/>
  <c r="I629" i="2" s="1"/>
  <c r="T629" i="2"/>
  <c r="J629" i="2" s="1"/>
  <c r="U629" i="2"/>
  <c r="K629" i="2" s="1"/>
  <c r="V629" i="2"/>
  <c r="L629" i="2" s="1"/>
  <c r="M630" i="2"/>
  <c r="C630" i="2" s="1"/>
  <c r="N630" i="2"/>
  <c r="D630" i="2" s="1"/>
  <c r="O630" i="2"/>
  <c r="E630" i="2" s="1"/>
  <c r="P630" i="2"/>
  <c r="F630" i="2" s="1"/>
  <c r="Q630" i="2"/>
  <c r="G630" i="2" s="1"/>
  <c r="R630" i="2"/>
  <c r="H630" i="2" s="1"/>
  <c r="S630" i="2"/>
  <c r="I630" i="2" s="1"/>
  <c r="T630" i="2"/>
  <c r="J630" i="2" s="1"/>
  <c r="U630" i="2"/>
  <c r="K630" i="2" s="1"/>
  <c r="V630" i="2"/>
  <c r="L630" i="2" s="1"/>
  <c r="M631" i="2"/>
  <c r="C631" i="2" s="1"/>
  <c r="N631" i="2"/>
  <c r="D631" i="2" s="1"/>
  <c r="O631" i="2"/>
  <c r="E631" i="2" s="1"/>
  <c r="P631" i="2"/>
  <c r="F631" i="2" s="1"/>
  <c r="Q631" i="2"/>
  <c r="G631" i="2" s="1"/>
  <c r="R631" i="2"/>
  <c r="H631" i="2" s="1"/>
  <c r="S631" i="2"/>
  <c r="I631" i="2" s="1"/>
  <c r="T631" i="2"/>
  <c r="J631" i="2" s="1"/>
  <c r="U631" i="2"/>
  <c r="K631" i="2" s="1"/>
  <c r="V631" i="2"/>
  <c r="L631" i="2" s="1"/>
  <c r="M632" i="2"/>
  <c r="C632" i="2" s="1"/>
  <c r="N632" i="2"/>
  <c r="D632" i="2" s="1"/>
  <c r="O632" i="2"/>
  <c r="E632" i="2" s="1"/>
  <c r="P632" i="2"/>
  <c r="F632" i="2" s="1"/>
  <c r="Q632" i="2"/>
  <c r="G632" i="2" s="1"/>
  <c r="R632" i="2"/>
  <c r="H632" i="2" s="1"/>
  <c r="S632" i="2"/>
  <c r="I632" i="2" s="1"/>
  <c r="T632" i="2"/>
  <c r="J632" i="2" s="1"/>
  <c r="U632" i="2"/>
  <c r="K632" i="2" s="1"/>
  <c r="V632" i="2"/>
  <c r="L632" i="2" s="1"/>
  <c r="M633" i="2"/>
  <c r="C633" i="2" s="1"/>
  <c r="N633" i="2"/>
  <c r="D633" i="2" s="1"/>
  <c r="O633" i="2"/>
  <c r="E633" i="2" s="1"/>
  <c r="P633" i="2"/>
  <c r="F633" i="2" s="1"/>
  <c r="Q633" i="2"/>
  <c r="G633" i="2" s="1"/>
  <c r="R633" i="2"/>
  <c r="H633" i="2" s="1"/>
  <c r="S633" i="2"/>
  <c r="I633" i="2" s="1"/>
  <c r="T633" i="2"/>
  <c r="J633" i="2" s="1"/>
  <c r="U633" i="2"/>
  <c r="K633" i="2" s="1"/>
  <c r="V633" i="2"/>
  <c r="L633" i="2" s="1"/>
  <c r="M634" i="2"/>
  <c r="C634" i="2" s="1"/>
  <c r="N634" i="2"/>
  <c r="D634" i="2" s="1"/>
  <c r="O634" i="2"/>
  <c r="E634" i="2" s="1"/>
  <c r="P634" i="2"/>
  <c r="F634" i="2" s="1"/>
  <c r="Q634" i="2"/>
  <c r="G634" i="2" s="1"/>
  <c r="R634" i="2"/>
  <c r="H634" i="2" s="1"/>
  <c r="S634" i="2"/>
  <c r="I634" i="2" s="1"/>
  <c r="T634" i="2"/>
  <c r="J634" i="2" s="1"/>
  <c r="U634" i="2"/>
  <c r="K634" i="2" s="1"/>
  <c r="V634" i="2"/>
  <c r="L634" i="2" s="1"/>
  <c r="C4" i="2"/>
  <c r="L4" i="2"/>
  <c r="G23" i="2"/>
  <c r="C37" i="2"/>
  <c r="J37" i="2"/>
  <c r="K41" i="2"/>
  <c r="I52" i="2"/>
  <c r="L87" i="2"/>
  <c r="E116" i="2"/>
  <c r="C141" i="2"/>
  <c r="J233" i="2"/>
  <c r="E272" i="2"/>
  <c r="L280" i="2"/>
  <c r="J287" i="2"/>
  <c r="L345" i="2"/>
  <c r="J446" i="2"/>
  <c r="H466" i="2"/>
  <c r="H471" i="2"/>
  <c r="L509" i="2"/>
  <c r="H563" i="2"/>
  <c r="D616" i="2"/>
  <c r="V2" i="2"/>
  <c r="L2" i="2" s="1"/>
  <c r="U2" i="2"/>
  <c r="K2" i="2" s="1"/>
  <c r="T2" i="2"/>
  <c r="J2" i="2" s="1"/>
  <c r="S2" i="2"/>
  <c r="I2" i="2" s="1"/>
  <c r="R2" i="2"/>
  <c r="H2" i="2" s="1"/>
  <c r="Q2" i="2"/>
  <c r="G2" i="2" s="1"/>
  <c r="P2" i="2"/>
  <c r="F2" i="2" s="1"/>
  <c r="O2" i="2"/>
  <c r="E2" i="2" s="1"/>
  <c r="N2" i="2"/>
  <c r="D2" i="2" s="1"/>
  <c r="M2" i="2"/>
  <c r="C2" i="2" s="1"/>
  <c r="T2" i="3"/>
  <c r="Q3" i="3"/>
  <c r="R3" i="3"/>
  <c r="S3" i="3"/>
  <c r="T3" i="3"/>
  <c r="U3" i="3"/>
  <c r="V3" i="3"/>
  <c r="Q4" i="3"/>
  <c r="R4" i="3"/>
  <c r="S4" i="3"/>
  <c r="T4" i="3"/>
  <c r="U4" i="3"/>
  <c r="V4" i="3"/>
  <c r="Q5" i="3"/>
  <c r="R5" i="3"/>
  <c r="S5" i="3"/>
  <c r="T5" i="3"/>
  <c r="U5" i="3"/>
  <c r="V5" i="3"/>
  <c r="Q6" i="3"/>
  <c r="R6" i="3"/>
  <c r="S6" i="3"/>
  <c r="T6" i="3"/>
  <c r="U6" i="3"/>
  <c r="V6" i="3"/>
  <c r="Q7" i="3"/>
  <c r="R7" i="3"/>
  <c r="S7" i="3"/>
  <c r="T7" i="3"/>
  <c r="U7" i="3"/>
  <c r="V7" i="3"/>
  <c r="Q8" i="3"/>
  <c r="R8" i="3"/>
  <c r="S8" i="3"/>
  <c r="T8" i="3"/>
  <c r="U8" i="3"/>
  <c r="V8" i="3"/>
  <c r="Q9" i="3"/>
  <c r="R9" i="3"/>
  <c r="S9" i="3"/>
  <c r="T9" i="3"/>
  <c r="U9" i="3"/>
  <c r="V9" i="3"/>
  <c r="Q10" i="3"/>
  <c r="R10" i="3"/>
  <c r="S10" i="3"/>
  <c r="T10" i="3"/>
  <c r="U10" i="3"/>
  <c r="V10" i="3"/>
  <c r="Q11" i="3"/>
  <c r="R11" i="3"/>
  <c r="S11" i="3"/>
  <c r="T11" i="3"/>
  <c r="U11" i="3"/>
  <c r="V11" i="3"/>
  <c r="Q12" i="3"/>
  <c r="R12" i="3"/>
  <c r="S12" i="3"/>
  <c r="T12" i="3"/>
  <c r="U12" i="3"/>
  <c r="V12" i="3"/>
  <c r="Q13" i="3"/>
  <c r="R13" i="3"/>
  <c r="S13" i="3"/>
  <c r="T13" i="3"/>
  <c r="U13" i="3"/>
  <c r="V13" i="3"/>
  <c r="Q14" i="3"/>
  <c r="R14" i="3"/>
  <c r="S14" i="3"/>
  <c r="T14" i="3"/>
  <c r="U14" i="3"/>
  <c r="V14" i="3"/>
  <c r="Q15" i="3"/>
  <c r="R15" i="3"/>
  <c r="S15" i="3"/>
  <c r="T15" i="3"/>
  <c r="U15" i="3"/>
  <c r="V15" i="3"/>
  <c r="Q16" i="3"/>
  <c r="R16" i="3"/>
  <c r="S16" i="3"/>
  <c r="T16" i="3"/>
  <c r="U16" i="3"/>
  <c r="V16" i="3"/>
  <c r="Q17" i="3"/>
  <c r="R17" i="3"/>
  <c r="S17" i="3"/>
  <c r="T17" i="3"/>
  <c r="U17" i="3"/>
  <c r="V17" i="3"/>
  <c r="Q18" i="3"/>
  <c r="R18" i="3"/>
  <c r="S18" i="3"/>
  <c r="T18" i="3"/>
  <c r="U18" i="3"/>
  <c r="V18" i="3"/>
  <c r="Q19" i="3"/>
  <c r="R19" i="3"/>
  <c r="S19" i="3"/>
  <c r="T19" i="3"/>
  <c r="U19" i="3"/>
  <c r="V19" i="3"/>
  <c r="Q20" i="3"/>
  <c r="R20" i="3"/>
  <c r="S20" i="3"/>
  <c r="T20" i="3"/>
  <c r="U20" i="3"/>
  <c r="V20" i="3"/>
  <c r="Q21" i="3"/>
  <c r="R21" i="3"/>
  <c r="S21" i="3"/>
  <c r="T21" i="3"/>
  <c r="U21" i="3"/>
  <c r="V21" i="3"/>
  <c r="Q22" i="3"/>
  <c r="R22" i="3"/>
  <c r="S22" i="3"/>
  <c r="T22" i="3"/>
  <c r="U22" i="3"/>
  <c r="V22" i="3"/>
  <c r="Q23" i="3"/>
  <c r="R23" i="3"/>
  <c r="S23" i="3"/>
  <c r="T23" i="3"/>
  <c r="U23" i="3"/>
  <c r="V23" i="3"/>
  <c r="Q24" i="3"/>
  <c r="R24" i="3"/>
  <c r="S24" i="3"/>
  <c r="T24" i="3"/>
  <c r="U24" i="3"/>
  <c r="V24" i="3"/>
  <c r="Q25" i="3"/>
  <c r="R25" i="3"/>
  <c r="S25" i="3"/>
  <c r="T25" i="3"/>
  <c r="U25" i="3"/>
  <c r="V25" i="3"/>
  <c r="Q26" i="3"/>
  <c r="R26" i="3"/>
  <c r="S26" i="3"/>
  <c r="T26" i="3"/>
  <c r="U26" i="3"/>
  <c r="V26" i="3"/>
  <c r="Q27" i="3"/>
  <c r="R27" i="3"/>
  <c r="S27" i="3"/>
  <c r="T27" i="3"/>
  <c r="U27" i="3"/>
  <c r="V27" i="3"/>
  <c r="Q28" i="3"/>
  <c r="R28" i="3"/>
  <c r="S28" i="3"/>
  <c r="T28" i="3"/>
  <c r="U28" i="3"/>
  <c r="V28" i="3"/>
  <c r="Q29" i="3"/>
  <c r="R29" i="3"/>
  <c r="S29" i="3"/>
  <c r="T29" i="3"/>
  <c r="U29" i="3"/>
  <c r="V29" i="3"/>
  <c r="Q30" i="3"/>
  <c r="R30" i="3"/>
  <c r="S30" i="3"/>
  <c r="T30" i="3"/>
  <c r="U30" i="3"/>
  <c r="V30" i="3"/>
  <c r="Q31" i="3"/>
  <c r="R31" i="3"/>
  <c r="S31" i="3"/>
  <c r="T31" i="3"/>
  <c r="U31" i="3"/>
  <c r="V31" i="3"/>
  <c r="Q32" i="3"/>
  <c r="R32" i="3"/>
  <c r="S32" i="3"/>
  <c r="T32" i="3"/>
  <c r="U32" i="3"/>
  <c r="V32" i="3"/>
  <c r="Q33" i="3"/>
  <c r="R33" i="3"/>
  <c r="S33" i="3"/>
  <c r="T33" i="3"/>
  <c r="U33" i="3"/>
  <c r="V33" i="3"/>
  <c r="Q34" i="3"/>
  <c r="R34" i="3"/>
  <c r="S34" i="3"/>
  <c r="T34" i="3"/>
  <c r="U34" i="3"/>
  <c r="V34" i="3"/>
  <c r="Q35" i="3"/>
  <c r="R35" i="3"/>
  <c r="S35" i="3"/>
  <c r="T35" i="3"/>
  <c r="U35" i="3"/>
  <c r="V35" i="3"/>
  <c r="Q36" i="3"/>
  <c r="R36" i="3"/>
  <c r="S36" i="3"/>
  <c r="T36" i="3"/>
  <c r="U36" i="3"/>
  <c r="V36" i="3"/>
  <c r="Q37" i="3"/>
  <c r="R37" i="3"/>
  <c r="S37" i="3"/>
  <c r="T37" i="3"/>
  <c r="U37" i="3"/>
  <c r="V37" i="3"/>
  <c r="Q38" i="3"/>
  <c r="R38" i="3"/>
  <c r="S38" i="3"/>
  <c r="T38" i="3"/>
  <c r="U38" i="3"/>
  <c r="V38" i="3"/>
  <c r="Q39" i="3"/>
  <c r="R39" i="3"/>
  <c r="S39" i="3"/>
  <c r="T39" i="3"/>
  <c r="U39" i="3"/>
  <c r="V39" i="3"/>
  <c r="Q40" i="3"/>
  <c r="R40" i="3"/>
  <c r="S40" i="3"/>
  <c r="T40" i="3"/>
  <c r="U40" i="3"/>
  <c r="V40" i="3"/>
  <c r="Q41" i="3"/>
  <c r="R41" i="3"/>
  <c r="S41" i="3"/>
  <c r="T41" i="3"/>
  <c r="U41" i="3"/>
  <c r="V41" i="3"/>
  <c r="Q42" i="3"/>
  <c r="R42" i="3"/>
  <c r="S42" i="3"/>
  <c r="T42" i="3"/>
  <c r="U42" i="3"/>
  <c r="V42" i="3"/>
  <c r="Q43" i="3"/>
  <c r="R43" i="3"/>
  <c r="S43" i="3"/>
  <c r="T43" i="3"/>
  <c r="U43" i="3"/>
  <c r="V43" i="3"/>
  <c r="Q44" i="3"/>
  <c r="R44" i="3"/>
  <c r="S44" i="3"/>
  <c r="T44" i="3"/>
  <c r="U44" i="3"/>
  <c r="V44" i="3"/>
  <c r="Q45" i="3"/>
  <c r="R45" i="3"/>
  <c r="S45" i="3"/>
  <c r="T45" i="3"/>
  <c r="U45" i="3"/>
  <c r="V45" i="3"/>
  <c r="Q46" i="3"/>
  <c r="R46" i="3"/>
  <c r="S46" i="3"/>
  <c r="T46" i="3"/>
  <c r="U46" i="3"/>
  <c r="V46" i="3"/>
  <c r="Q47" i="3"/>
  <c r="R47" i="3"/>
  <c r="S47" i="3"/>
  <c r="T47" i="3"/>
  <c r="U47" i="3"/>
  <c r="V47" i="3"/>
  <c r="Q48" i="3"/>
  <c r="R48" i="3"/>
  <c r="S48" i="3"/>
  <c r="T48" i="3"/>
  <c r="U48" i="3"/>
  <c r="V48" i="3"/>
  <c r="Q49" i="3"/>
  <c r="R49" i="3"/>
  <c r="S49" i="3"/>
  <c r="T49" i="3"/>
  <c r="U49" i="3"/>
  <c r="V49" i="3"/>
  <c r="Q50" i="3"/>
  <c r="R50" i="3"/>
  <c r="S50" i="3"/>
  <c r="T50" i="3"/>
  <c r="U50" i="3"/>
  <c r="V50" i="3"/>
  <c r="Q51" i="3"/>
  <c r="R51" i="3"/>
  <c r="S51" i="3"/>
  <c r="T51" i="3"/>
  <c r="U51" i="3"/>
  <c r="V51" i="3"/>
  <c r="Q52" i="3"/>
  <c r="R52" i="3"/>
  <c r="S52" i="3"/>
  <c r="T52" i="3"/>
  <c r="U52" i="3"/>
  <c r="V52" i="3"/>
  <c r="Q53" i="3"/>
  <c r="R53" i="3"/>
  <c r="S53" i="3"/>
  <c r="T53" i="3"/>
  <c r="U53" i="3"/>
  <c r="V53" i="3"/>
  <c r="Q54" i="3"/>
  <c r="R54" i="3"/>
  <c r="S54" i="3"/>
  <c r="T54" i="3"/>
  <c r="U54" i="3"/>
  <c r="V54" i="3"/>
  <c r="Q55" i="3"/>
  <c r="R55" i="3"/>
  <c r="S55" i="3"/>
  <c r="T55" i="3"/>
  <c r="U55" i="3"/>
  <c r="V55" i="3"/>
  <c r="Q56" i="3"/>
  <c r="R56" i="3"/>
  <c r="S56" i="3"/>
  <c r="T56" i="3"/>
  <c r="U56" i="3"/>
  <c r="V56" i="3"/>
  <c r="Q57" i="3"/>
  <c r="R57" i="3"/>
  <c r="S57" i="3"/>
  <c r="T57" i="3"/>
  <c r="U57" i="3"/>
  <c r="V57" i="3"/>
  <c r="Q58" i="3"/>
  <c r="R58" i="3"/>
  <c r="S58" i="3"/>
  <c r="T58" i="3"/>
  <c r="U58" i="3"/>
  <c r="V58" i="3"/>
  <c r="Q59" i="3"/>
  <c r="R59" i="3"/>
  <c r="S59" i="3"/>
  <c r="T59" i="3"/>
  <c r="U59" i="3"/>
  <c r="V59" i="3"/>
  <c r="Q60" i="3"/>
  <c r="R60" i="3"/>
  <c r="S60" i="3"/>
  <c r="T60" i="3"/>
  <c r="U60" i="3"/>
  <c r="V60" i="3"/>
  <c r="Q61" i="3"/>
  <c r="R61" i="3"/>
  <c r="S61" i="3"/>
  <c r="T61" i="3"/>
  <c r="U61" i="3"/>
  <c r="V61" i="3"/>
  <c r="Q62" i="3"/>
  <c r="R62" i="3"/>
  <c r="S62" i="3"/>
  <c r="T62" i="3"/>
  <c r="U62" i="3"/>
  <c r="V62" i="3"/>
  <c r="Q63" i="3"/>
  <c r="R63" i="3"/>
  <c r="S63" i="3"/>
  <c r="T63" i="3"/>
  <c r="U63" i="3"/>
  <c r="V63" i="3"/>
  <c r="Q64" i="3"/>
  <c r="R64" i="3"/>
  <c r="S64" i="3"/>
  <c r="T64" i="3"/>
  <c r="U64" i="3"/>
  <c r="V64" i="3"/>
  <c r="Q65" i="3"/>
  <c r="R65" i="3"/>
  <c r="S65" i="3"/>
  <c r="T65" i="3"/>
  <c r="U65" i="3"/>
  <c r="V65" i="3"/>
  <c r="Q66" i="3"/>
  <c r="R66" i="3"/>
  <c r="S66" i="3"/>
  <c r="T66" i="3"/>
  <c r="U66" i="3"/>
  <c r="V66" i="3"/>
  <c r="Q67" i="3"/>
  <c r="R67" i="3"/>
  <c r="S67" i="3"/>
  <c r="T67" i="3"/>
  <c r="U67" i="3"/>
  <c r="V67" i="3"/>
  <c r="Q68" i="3"/>
  <c r="R68" i="3"/>
  <c r="S68" i="3"/>
  <c r="T68" i="3"/>
  <c r="U68" i="3"/>
  <c r="V68" i="3"/>
  <c r="Q69" i="3"/>
  <c r="R69" i="3"/>
  <c r="S69" i="3"/>
  <c r="T69" i="3"/>
  <c r="U69" i="3"/>
  <c r="V69" i="3"/>
  <c r="Q70" i="3"/>
  <c r="R70" i="3"/>
  <c r="S70" i="3"/>
  <c r="T70" i="3"/>
  <c r="U70" i="3"/>
  <c r="V70" i="3"/>
  <c r="Q71" i="3"/>
  <c r="R71" i="3"/>
  <c r="S71" i="3"/>
  <c r="T71" i="3"/>
  <c r="U71" i="3"/>
  <c r="V71" i="3"/>
  <c r="Q72" i="3"/>
  <c r="R72" i="3"/>
  <c r="S72" i="3"/>
  <c r="T72" i="3"/>
  <c r="U72" i="3"/>
  <c r="V72" i="3"/>
  <c r="Q73" i="3"/>
  <c r="R73" i="3"/>
  <c r="S73" i="3"/>
  <c r="T73" i="3"/>
  <c r="U73" i="3"/>
  <c r="V73" i="3"/>
  <c r="Q74" i="3"/>
  <c r="R74" i="3"/>
  <c r="S74" i="3"/>
  <c r="T74" i="3"/>
  <c r="U74" i="3"/>
  <c r="V74" i="3"/>
  <c r="Q75" i="3"/>
  <c r="R75" i="3"/>
  <c r="S75" i="3"/>
  <c r="T75" i="3"/>
  <c r="U75" i="3"/>
  <c r="V75" i="3"/>
  <c r="Q76" i="3"/>
  <c r="R76" i="3"/>
  <c r="S76" i="3"/>
  <c r="T76" i="3"/>
  <c r="U76" i="3"/>
  <c r="V76" i="3"/>
  <c r="Q77" i="3"/>
  <c r="R77" i="3"/>
  <c r="S77" i="3"/>
  <c r="T77" i="3"/>
  <c r="U77" i="3"/>
  <c r="V77" i="3"/>
  <c r="Q78" i="3"/>
  <c r="R78" i="3"/>
  <c r="S78" i="3"/>
  <c r="T78" i="3"/>
  <c r="U78" i="3"/>
  <c r="V78" i="3"/>
  <c r="Q79" i="3"/>
  <c r="R79" i="3"/>
  <c r="S79" i="3"/>
  <c r="T79" i="3"/>
  <c r="U79" i="3"/>
  <c r="V79" i="3"/>
  <c r="Q80" i="3"/>
  <c r="R80" i="3"/>
  <c r="S80" i="3"/>
  <c r="T80" i="3"/>
  <c r="U80" i="3"/>
  <c r="V80" i="3"/>
  <c r="Q81" i="3"/>
  <c r="R81" i="3"/>
  <c r="S81" i="3"/>
  <c r="T81" i="3"/>
  <c r="U81" i="3"/>
  <c r="V81" i="3"/>
  <c r="Q82" i="3"/>
  <c r="R82" i="3"/>
  <c r="S82" i="3"/>
  <c r="T82" i="3"/>
  <c r="U82" i="3"/>
  <c r="V82" i="3"/>
  <c r="Q83" i="3"/>
  <c r="R83" i="3"/>
  <c r="S83" i="3"/>
  <c r="T83" i="3"/>
  <c r="U83" i="3"/>
  <c r="V83" i="3"/>
  <c r="Q84" i="3"/>
  <c r="R84" i="3"/>
  <c r="S84" i="3"/>
  <c r="T84" i="3"/>
  <c r="U84" i="3"/>
  <c r="V84" i="3"/>
  <c r="Q85" i="3"/>
  <c r="R85" i="3"/>
  <c r="S85" i="3"/>
  <c r="T85" i="3"/>
  <c r="U85" i="3"/>
  <c r="V85" i="3"/>
  <c r="Q86" i="3"/>
  <c r="R86" i="3"/>
  <c r="S86" i="3"/>
  <c r="T86" i="3"/>
  <c r="U86" i="3"/>
  <c r="V86" i="3"/>
  <c r="Q87" i="3"/>
  <c r="R87" i="3"/>
  <c r="S87" i="3"/>
  <c r="T87" i="3"/>
  <c r="U87" i="3"/>
  <c r="V87" i="3"/>
  <c r="Q88" i="3"/>
  <c r="R88" i="3"/>
  <c r="S88" i="3"/>
  <c r="T88" i="3"/>
  <c r="U88" i="3"/>
  <c r="V88" i="3"/>
  <c r="Q89" i="3"/>
  <c r="R89" i="3"/>
  <c r="S89" i="3"/>
  <c r="T89" i="3"/>
  <c r="U89" i="3"/>
  <c r="V89" i="3"/>
  <c r="Q90" i="3"/>
  <c r="R90" i="3"/>
  <c r="S90" i="3"/>
  <c r="T90" i="3"/>
  <c r="U90" i="3"/>
  <c r="V90" i="3"/>
  <c r="Q91" i="3"/>
  <c r="R91" i="3"/>
  <c r="S91" i="3"/>
  <c r="T91" i="3"/>
  <c r="U91" i="3"/>
  <c r="V91" i="3"/>
  <c r="Q92" i="3"/>
  <c r="R92" i="3"/>
  <c r="S92" i="3"/>
  <c r="T92" i="3"/>
  <c r="U92" i="3"/>
  <c r="V92" i="3"/>
  <c r="Q93" i="3"/>
  <c r="R93" i="3"/>
  <c r="S93" i="3"/>
  <c r="T93" i="3"/>
  <c r="U93" i="3"/>
  <c r="V93" i="3"/>
  <c r="Q94" i="3"/>
  <c r="R94" i="3"/>
  <c r="S94" i="3"/>
  <c r="T94" i="3"/>
  <c r="U94" i="3"/>
  <c r="V94" i="3"/>
  <c r="Q95" i="3"/>
  <c r="R95" i="3"/>
  <c r="S95" i="3"/>
  <c r="T95" i="3"/>
  <c r="U95" i="3"/>
  <c r="V95" i="3"/>
  <c r="Q96" i="3"/>
  <c r="R96" i="3"/>
  <c r="S96" i="3"/>
  <c r="T96" i="3"/>
  <c r="U96" i="3"/>
  <c r="V96" i="3"/>
  <c r="Q97" i="3"/>
  <c r="R97" i="3"/>
  <c r="S97" i="3"/>
  <c r="T97" i="3"/>
  <c r="U97" i="3"/>
  <c r="V97" i="3"/>
  <c r="Q98" i="3"/>
  <c r="R98" i="3"/>
  <c r="S98" i="3"/>
  <c r="T98" i="3"/>
  <c r="U98" i="3"/>
  <c r="V98" i="3"/>
  <c r="Q99" i="3"/>
  <c r="R99" i="3"/>
  <c r="S99" i="3"/>
  <c r="T99" i="3"/>
  <c r="U99" i="3"/>
  <c r="V99" i="3"/>
  <c r="Q100" i="3"/>
  <c r="R100" i="3"/>
  <c r="S100" i="3"/>
  <c r="T100" i="3"/>
  <c r="U100" i="3"/>
  <c r="V100" i="3"/>
  <c r="Q101" i="3"/>
  <c r="R101" i="3"/>
  <c r="S101" i="3"/>
  <c r="T101" i="3"/>
  <c r="U101" i="3"/>
  <c r="V101" i="3"/>
  <c r="Q102" i="3"/>
  <c r="R102" i="3"/>
  <c r="S102" i="3"/>
  <c r="T102" i="3"/>
  <c r="U102" i="3"/>
  <c r="V102" i="3"/>
  <c r="Q103" i="3"/>
  <c r="R103" i="3"/>
  <c r="S103" i="3"/>
  <c r="T103" i="3"/>
  <c r="U103" i="3"/>
  <c r="V103" i="3"/>
  <c r="Q104" i="3"/>
  <c r="R104" i="3"/>
  <c r="S104" i="3"/>
  <c r="T104" i="3"/>
  <c r="U104" i="3"/>
  <c r="V104" i="3"/>
  <c r="Q105" i="3"/>
  <c r="R105" i="3"/>
  <c r="S105" i="3"/>
  <c r="T105" i="3"/>
  <c r="U105" i="3"/>
  <c r="V105" i="3"/>
  <c r="Q106" i="3"/>
  <c r="R106" i="3"/>
  <c r="S106" i="3"/>
  <c r="T106" i="3"/>
  <c r="U106" i="3"/>
  <c r="V106" i="3"/>
  <c r="Q107" i="3"/>
  <c r="R107" i="3"/>
  <c r="S107" i="3"/>
  <c r="T107" i="3"/>
  <c r="U107" i="3"/>
  <c r="V107" i="3"/>
  <c r="Q108" i="3"/>
  <c r="R108" i="3"/>
  <c r="S108" i="3"/>
  <c r="T108" i="3"/>
  <c r="U108" i="3"/>
  <c r="V108" i="3"/>
  <c r="Q109" i="3"/>
  <c r="R109" i="3"/>
  <c r="S109" i="3"/>
  <c r="T109" i="3"/>
  <c r="U109" i="3"/>
  <c r="V109" i="3"/>
  <c r="Q110" i="3"/>
  <c r="R110" i="3"/>
  <c r="S110" i="3"/>
  <c r="T110" i="3"/>
  <c r="U110" i="3"/>
  <c r="V110" i="3"/>
  <c r="Q111" i="3"/>
  <c r="R111" i="3"/>
  <c r="S111" i="3"/>
  <c r="T111" i="3"/>
  <c r="U111" i="3"/>
  <c r="V111" i="3"/>
  <c r="Q112" i="3"/>
  <c r="R112" i="3"/>
  <c r="S112" i="3"/>
  <c r="T112" i="3"/>
  <c r="U112" i="3"/>
  <c r="V112" i="3"/>
  <c r="Q113" i="3"/>
  <c r="R113" i="3"/>
  <c r="S113" i="3"/>
  <c r="T113" i="3"/>
  <c r="U113" i="3"/>
  <c r="V113" i="3"/>
  <c r="Q114" i="3"/>
  <c r="R114" i="3"/>
  <c r="S114" i="3"/>
  <c r="T114" i="3"/>
  <c r="U114" i="3"/>
  <c r="V114" i="3"/>
  <c r="Q115" i="3"/>
  <c r="R115" i="3"/>
  <c r="S115" i="3"/>
  <c r="T115" i="3"/>
  <c r="U115" i="3"/>
  <c r="V115" i="3"/>
  <c r="Q116" i="3"/>
  <c r="R116" i="3"/>
  <c r="S116" i="3"/>
  <c r="T116" i="3"/>
  <c r="U116" i="3"/>
  <c r="V116" i="3"/>
  <c r="Q117" i="3"/>
  <c r="R117" i="3"/>
  <c r="S117" i="3"/>
  <c r="T117" i="3"/>
  <c r="U117" i="3"/>
  <c r="V117" i="3"/>
  <c r="Q118" i="3"/>
  <c r="R118" i="3"/>
  <c r="S118" i="3"/>
  <c r="T118" i="3"/>
  <c r="U118" i="3"/>
  <c r="V118" i="3"/>
  <c r="Q119" i="3"/>
  <c r="R119" i="3"/>
  <c r="S119" i="3"/>
  <c r="T119" i="3"/>
  <c r="U119" i="3"/>
  <c r="V119" i="3"/>
  <c r="Q120" i="3"/>
  <c r="R120" i="3"/>
  <c r="S120" i="3"/>
  <c r="T120" i="3"/>
  <c r="U120" i="3"/>
  <c r="V120" i="3"/>
  <c r="Q121" i="3"/>
  <c r="R121" i="3"/>
  <c r="S121" i="3"/>
  <c r="T121" i="3"/>
  <c r="U121" i="3"/>
  <c r="V121" i="3"/>
  <c r="Q122" i="3"/>
  <c r="R122" i="3"/>
  <c r="S122" i="3"/>
  <c r="T122" i="3"/>
  <c r="U122" i="3"/>
  <c r="V122" i="3"/>
  <c r="Q123" i="3"/>
  <c r="R123" i="3"/>
  <c r="S123" i="3"/>
  <c r="T123" i="3"/>
  <c r="U123" i="3"/>
  <c r="V123" i="3"/>
  <c r="Q124" i="3"/>
  <c r="R124" i="3"/>
  <c r="S124" i="3"/>
  <c r="T124" i="3"/>
  <c r="U124" i="3"/>
  <c r="V124" i="3"/>
  <c r="Q125" i="3"/>
  <c r="R125" i="3"/>
  <c r="S125" i="3"/>
  <c r="T125" i="3"/>
  <c r="U125" i="3"/>
  <c r="V125" i="3"/>
  <c r="Q126" i="3"/>
  <c r="R126" i="3"/>
  <c r="S126" i="3"/>
  <c r="T126" i="3"/>
  <c r="U126" i="3"/>
  <c r="V126" i="3"/>
  <c r="Q127" i="3"/>
  <c r="R127" i="3"/>
  <c r="S127" i="3"/>
  <c r="T127" i="3"/>
  <c r="U127" i="3"/>
  <c r="V127" i="3"/>
  <c r="Q128" i="3"/>
  <c r="R128" i="3"/>
  <c r="S128" i="3"/>
  <c r="T128" i="3"/>
  <c r="U128" i="3"/>
  <c r="V128" i="3"/>
  <c r="Q129" i="3"/>
  <c r="R129" i="3"/>
  <c r="S129" i="3"/>
  <c r="T129" i="3"/>
  <c r="U129" i="3"/>
  <c r="V129" i="3"/>
  <c r="Q130" i="3"/>
  <c r="R130" i="3"/>
  <c r="S130" i="3"/>
  <c r="T130" i="3"/>
  <c r="U130" i="3"/>
  <c r="V130" i="3"/>
  <c r="Q131" i="3"/>
  <c r="R131" i="3"/>
  <c r="S131" i="3"/>
  <c r="T131" i="3"/>
  <c r="U131" i="3"/>
  <c r="V131" i="3"/>
  <c r="Q132" i="3"/>
  <c r="R132" i="3"/>
  <c r="S132" i="3"/>
  <c r="T132" i="3"/>
  <c r="U132" i="3"/>
  <c r="V132" i="3"/>
  <c r="Q133" i="3"/>
  <c r="R133" i="3"/>
  <c r="S133" i="3"/>
  <c r="T133" i="3"/>
  <c r="U133" i="3"/>
  <c r="V133" i="3"/>
  <c r="Q134" i="3"/>
  <c r="R134" i="3"/>
  <c r="S134" i="3"/>
  <c r="T134" i="3"/>
  <c r="U134" i="3"/>
  <c r="V134" i="3"/>
  <c r="Q135" i="3"/>
  <c r="R135" i="3"/>
  <c r="S135" i="3"/>
  <c r="T135" i="3"/>
  <c r="U135" i="3"/>
  <c r="V135" i="3"/>
  <c r="Q136" i="3"/>
  <c r="R136" i="3"/>
  <c r="S136" i="3"/>
  <c r="T136" i="3"/>
  <c r="U136" i="3"/>
  <c r="V136" i="3"/>
  <c r="Q137" i="3"/>
  <c r="R137" i="3"/>
  <c r="S137" i="3"/>
  <c r="T137" i="3"/>
  <c r="U137" i="3"/>
  <c r="V137" i="3"/>
  <c r="Q138" i="3"/>
  <c r="R138" i="3"/>
  <c r="S138" i="3"/>
  <c r="T138" i="3"/>
  <c r="U138" i="3"/>
  <c r="V138" i="3"/>
  <c r="Q139" i="3"/>
  <c r="R139" i="3"/>
  <c r="S139" i="3"/>
  <c r="T139" i="3"/>
  <c r="U139" i="3"/>
  <c r="V139" i="3"/>
  <c r="Q140" i="3"/>
  <c r="R140" i="3"/>
  <c r="S140" i="3"/>
  <c r="T140" i="3"/>
  <c r="U140" i="3"/>
  <c r="V140" i="3"/>
  <c r="Q141" i="3"/>
  <c r="R141" i="3"/>
  <c r="S141" i="3"/>
  <c r="T141" i="3"/>
  <c r="U141" i="3"/>
  <c r="V141" i="3"/>
  <c r="Q142" i="3"/>
  <c r="R142" i="3"/>
  <c r="S142" i="3"/>
  <c r="T142" i="3"/>
  <c r="U142" i="3"/>
  <c r="V142" i="3"/>
  <c r="Q143" i="3"/>
  <c r="R143" i="3"/>
  <c r="S143" i="3"/>
  <c r="T143" i="3"/>
  <c r="U143" i="3"/>
  <c r="V143" i="3"/>
  <c r="Q144" i="3"/>
  <c r="R144" i="3"/>
  <c r="S144" i="3"/>
  <c r="T144" i="3"/>
  <c r="U144" i="3"/>
  <c r="V144" i="3"/>
  <c r="Q145" i="3"/>
  <c r="R145" i="3"/>
  <c r="S145" i="3"/>
  <c r="T145" i="3"/>
  <c r="U145" i="3"/>
  <c r="V145" i="3"/>
  <c r="Q146" i="3"/>
  <c r="R146" i="3"/>
  <c r="S146" i="3"/>
  <c r="T146" i="3"/>
  <c r="U146" i="3"/>
  <c r="V146" i="3"/>
  <c r="Q147" i="3"/>
  <c r="R147" i="3"/>
  <c r="S147" i="3"/>
  <c r="T147" i="3"/>
  <c r="U147" i="3"/>
  <c r="V147" i="3"/>
  <c r="Q148" i="3"/>
  <c r="R148" i="3"/>
  <c r="S148" i="3"/>
  <c r="T148" i="3"/>
  <c r="U148" i="3"/>
  <c r="V148" i="3"/>
  <c r="Q149" i="3"/>
  <c r="R149" i="3"/>
  <c r="S149" i="3"/>
  <c r="T149" i="3"/>
  <c r="U149" i="3"/>
  <c r="V149" i="3"/>
  <c r="Q150" i="3"/>
  <c r="R150" i="3"/>
  <c r="S150" i="3"/>
  <c r="T150" i="3"/>
  <c r="U150" i="3"/>
  <c r="V150" i="3"/>
  <c r="Q151" i="3"/>
  <c r="R151" i="3"/>
  <c r="S151" i="3"/>
  <c r="T151" i="3"/>
  <c r="U151" i="3"/>
  <c r="V151" i="3"/>
  <c r="Q152" i="3"/>
  <c r="R152" i="3"/>
  <c r="S152" i="3"/>
  <c r="T152" i="3"/>
  <c r="U152" i="3"/>
  <c r="V152" i="3"/>
  <c r="Q153" i="3"/>
  <c r="R153" i="3"/>
  <c r="S153" i="3"/>
  <c r="T153" i="3"/>
  <c r="U153" i="3"/>
  <c r="V153" i="3"/>
  <c r="Q154" i="3"/>
  <c r="R154" i="3"/>
  <c r="S154" i="3"/>
  <c r="T154" i="3"/>
  <c r="U154" i="3"/>
  <c r="V154" i="3"/>
  <c r="Q155" i="3"/>
  <c r="R155" i="3"/>
  <c r="S155" i="3"/>
  <c r="T155" i="3"/>
  <c r="U155" i="3"/>
  <c r="V155" i="3"/>
  <c r="Q156" i="3"/>
  <c r="R156" i="3"/>
  <c r="S156" i="3"/>
  <c r="T156" i="3"/>
  <c r="U156" i="3"/>
  <c r="V156" i="3"/>
  <c r="Q157" i="3"/>
  <c r="R157" i="3"/>
  <c r="S157" i="3"/>
  <c r="T157" i="3"/>
  <c r="U157" i="3"/>
  <c r="V157" i="3"/>
  <c r="Q158" i="3"/>
  <c r="R158" i="3"/>
  <c r="S158" i="3"/>
  <c r="T158" i="3"/>
  <c r="U158" i="3"/>
  <c r="V158" i="3"/>
  <c r="Q159" i="3"/>
  <c r="R159" i="3"/>
  <c r="S159" i="3"/>
  <c r="T159" i="3"/>
  <c r="U159" i="3"/>
  <c r="V159" i="3"/>
  <c r="Q160" i="3"/>
  <c r="R160" i="3"/>
  <c r="S160" i="3"/>
  <c r="T160" i="3"/>
  <c r="U160" i="3"/>
  <c r="V160" i="3"/>
  <c r="V2" i="3"/>
  <c r="U2" i="3"/>
  <c r="S2" i="3"/>
  <c r="R2" i="3"/>
  <c r="Q2" i="3"/>
  <c r="O3" i="3"/>
  <c r="P3" i="3"/>
  <c r="F3" i="3" s="1"/>
  <c r="O4" i="3"/>
  <c r="P4" i="3"/>
  <c r="F4" i="3" s="1"/>
  <c r="O5" i="3"/>
  <c r="P5" i="3"/>
  <c r="F5" i="3" s="1"/>
  <c r="O6" i="3"/>
  <c r="P6" i="3"/>
  <c r="F6" i="3" s="1"/>
  <c r="O7" i="3"/>
  <c r="P7" i="3"/>
  <c r="F7" i="3" s="1"/>
  <c r="O8" i="3"/>
  <c r="P8" i="3"/>
  <c r="F8" i="3" s="1"/>
  <c r="O9" i="3"/>
  <c r="P9" i="3"/>
  <c r="F9" i="3" s="1"/>
  <c r="O10" i="3"/>
  <c r="P10" i="3"/>
  <c r="F10" i="3" s="1"/>
  <c r="O11" i="3"/>
  <c r="P11" i="3"/>
  <c r="F11" i="3" s="1"/>
  <c r="O12" i="3"/>
  <c r="P12" i="3"/>
  <c r="F12" i="3" s="1"/>
  <c r="O13" i="3"/>
  <c r="P13" i="3"/>
  <c r="F13" i="3" s="1"/>
  <c r="O14" i="3"/>
  <c r="P14" i="3"/>
  <c r="F14" i="3" s="1"/>
  <c r="O15" i="3"/>
  <c r="P15" i="3"/>
  <c r="F15" i="3" s="1"/>
  <c r="O16" i="3"/>
  <c r="P16" i="3"/>
  <c r="F16" i="3" s="1"/>
  <c r="O17" i="3"/>
  <c r="P17" i="3"/>
  <c r="F17" i="3" s="1"/>
  <c r="O18" i="3"/>
  <c r="P18" i="3"/>
  <c r="F18" i="3" s="1"/>
  <c r="O19" i="3"/>
  <c r="P19" i="3"/>
  <c r="F19" i="3" s="1"/>
  <c r="O20" i="3"/>
  <c r="P20" i="3"/>
  <c r="F20" i="3" s="1"/>
  <c r="O21" i="3"/>
  <c r="P21" i="3"/>
  <c r="F21" i="3" s="1"/>
  <c r="O22" i="3"/>
  <c r="P22" i="3"/>
  <c r="F22" i="3" s="1"/>
  <c r="O23" i="3"/>
  <c r="P23" i="3"/>
  <c r="F23" i="3" s="1"/>
  <c r="O24" i="3"/>
  <c r="P24" i="3"/>
  <c r="F24" i="3" s="1"/>
  <c r="O25" i="3"/>
  <c r="P25" i="3"/>
  <c r="F25" i="3" s="1"/>
  <c r="O26" i="3"/>
  <c r="P26" i="3"/>
  <c r="F26" i="3" s="1"/>
  <c r="O27" i="3"/>
  <c r="P27" i="3"/>
  <c r="F27" i="3" s="1"/>
  <c r="O28" i="3"/>
  <c r="P28" i="3"/>
  <c r="F28" i="3" s="1"/>
  <c r="O29" i="3"/>
  <c r="P29" i="3"/>
  <c r="F29" i="3" s="1"/>
  <c r="O30" i="3"/>
  <c r="P30" i="3"/>
  <c r="F30" i="3" s="1"/>
  <c r="O31" i="3"/>
  <c r="P31" i="3"/>
  <c r="F31" i="3" s="1"/>
  <c r="O32" i="3"/>
  <c r="P32" i="3"/>
  <c r="F32" i="3" s="1"/>
  <c r="O33" i="3"/>
  <c r="P33" i="3"/>
  <c r="F33" i="3" s="1"/>
  <c r="O34" i="3"/>
  <c r="P34" i="3"/>
  <c r="F34" i="3" s="1"/>
  <c r="O35" i="3"/>
  <c r="P35" i="3"/>
  <c r="F35" i="3" s="1"/>
  <c r="O36" i="3"/>
  <c r="P36" i="3"/>
  <c r="F36" i="3" s="1"/>
  <c r="O37" i="3"/>
  <c r="P37" i="3"/>
  <c r="F37" i="3" s="1"/>
  <c r="O38" i="3"/>
  <c r="P38" i="3"/>
  <c r="F38" i="3" s="1"/>
  <c r="O39" i="3"/>
  <c r="P39" i="3"/>
  <c r="F39" i="3" s="1"/>
  <c r="O40" i="3"/>
  <c r="P40" i="3"/>
  <c r="F40" i="3" s="1"/>
  <c r="O41" i="3"/>
  <c r="P41" i="3"/>
  <c r="F41" i="3" s="1"/>
  <c r="O42" i="3"/>
  <c r="P42" i="3"/>
  <c r="F42" i="3" s="1"/>
  <c r="O43" i="3"/>
  <c r="P43" i="3"/>
  <c r="F43" i="3" s="1"/>
  <c r="O44" i="3"/>
  <c r="P44" i="3"/>
  <c r="F44" i="3" s="1"/>
  <c r="O45" i="3"/>
  <c r="P45" i="3"/>
  <c r="F45" i="3" s="1"/>
  <c r="O46" i="3"/>
  <c r="P46" i="3"/>
  <c r="F46" i="3" s="1"/>
  <c r="O47" i="3"/>
  <c r="P47" i="3"/>
  <c r="F47" i="3" s="1"/>
  <c r="O48" i="3"/>
  <c r="P48" i="3"/>
  <c r="F48" i="3" s="1"/>
  <c r="O49" i="3"/>
  <c r="P49" i="3"/>
  <c r="F49" i="3" s="1"/>
  <c r="O50" i="3"/>
  <c r="P50" i="3"/>
  <c r="F50" i="3" s="1"/>
  <c r="O51" i="3"/>
  <c r="P51" i="3"/>
  <c r="F51" i="3" s="1"/>
  <c r="O52" i="3"/>
  <c r="P52" i="3"/>
  <c r="F52" i="3" s="1"/>
  <c r="O53" i="3"/>
  <c r="P53" i="3"/>
  <c r="F53" i="3" s="1"/>
  <c r="O54" i="3"/>
  <c r="P54" i="3"/>
  <c r="F54" i="3" s="1"/>
  <c r="O55" i="3"/>
  <c r="P55" i="3"/>
  <c r="F55" i="3" s="1"/>
  <c r="O56" i="3"/>
  <c r="P56" i="3"/>
  <c r="F56" i="3" s="1"/>
  <c r="O57" i="3"/>
  <c r="P57" i="3"/>
  <c r="F57" i="3" s="1"/>
  <c r="O58" i="3"/>
  <c r="P58" i="3"/>
  <c r="F58" i="3" s="1"/>
  <c r="O59" i="3"/>
  <c r="P59" i="3"/>
  <c r="F59" i="3" s="1"/>
  <c r="O60" i="3"/>
  <c r="P60" i="3"/>
  <c r="F60" i="3" s="1"/>
  <c r="O61" i="3"/>
  <c r="P61" i="3"/>
  <c r="F61" i="3" s="1"/>
  <c r="O62" i="3"/>
  <c r="P62" i="3"/>
  <c r="F62" i="3" s="1"/>
  <c r="O63" i="3"/>
  <c r="P63" i="3"/>
  <c r="F63" i="3" s="1"/>
  <c r="O64" i="3"/>
  <c r="P64" i="3"/>
  <c r="F64" i="3" s="1"/>
  <c r="O65" i="3"/>
  <c r="P65" i="3"/>
  <c r="F65" i="3" s="1"/>
  <c r="O66" i="3"/>
  <c r="P66" i="3"/>
  <c r="F66" i="3" s="1"/>
  <c r="O67" i="3"/>
  <c r="P67" i="3"/>
  <c r="F67" i="3" s="1"/>
  <c r="O68" i="3"/>
  <c r="P68" i="3"/>
  <c r="F68" i="3" s="1"/>
  <c r="O69" i="3"/>
  <c r="P69" i="3"/>
  <c r="F69" i="3" s="1"/>
  <c r="O70" i="3"/>
  <c r="P70" i="3"/>
  <c r="F70" i="3" s="1"/>
  <c r="O71" i="3"/>
  <c r="P71" i="3"/>
  <c r="F71" i="3" s="1"/>
  <c r="O72" i="3"/>
  <c r="P72" i="3"/>
  <c r="F72" i="3" s="1"/>
  <c r="O73" i="3"/>
  <c r="P73" i="3"/>
  <c r="F73" i="3" s="1"/>
  <c r="O74" i="3"/>
  <c r="P74" i="3"/>
  <c r="F74" i="3" s="1"/>
  <c r="O75" i="3"/>
  <c r="P75" i="3"/>
  <c r="F75" i="3" s="1"/>
  <c r="O76" i="3"/>
  <c r="P76" i="3"/>
  <c r="F76" i="3" s="1"/>
  <c r="O77" i="3"/>
  <c r="P77" i="3"/>
  <c r="F77" i="3" s="1"/>
  <c r="O78" i="3"/>
  <c r="P78" i="3"/>
  <c r="F78" i="3" s="1"/>
  <c r="O79" i="3"/>
  <c r="P79" i="3"/>
  <c r="F79" i="3" s="1"/>
  <c r="O80" i="3"/>
  <c r="P80" i="3"/>
  <c r="F80" i="3" s="1"/>
  <c r="O81" i="3"/>
  <c r="P81" i="3"/>
  <c r="F81" i="3" s="1"/>
  <c r="O82" i="3"/>
  <c r="P82" i="3"/>
  <c r="F82" i="3" s="1"/>
  <c r="O83" i="3"/>
  <c r="P83" i="3"/>
  <c r="F83" i="3" s="1"/>
  <c r="O84" i="3"/>
  <c r="P84" i="3"/>
  <c r="F84" i="3" s="1"/>
  <c r="O85" i="3"/>
  <c r="P85" i="3"/>
  <c r="F85" i="3" s="1"/>
  <c r="O86" i="3"/>
  <c r="P86" i="3"/>
  <c r="F86" i="3" s="1"/>
  <c r="O87" i="3"/>
  <c r="P87" i="3"/>
  <c r="F87" i="3" s="1"/>
  <c r="O88" i="3"/>
  <c r="P88" i="3"/>
  <c r="F88" i="3" s="1"/>
  <c r="O89" i="3"/>
  <c r="P89" i="3"/>
  <c r="F89" i="3" s="1"/>
  <c r="O90" i="3"/>
  <c r="P90" i="3"/>
  <c r="F90" i="3" s="1"/>
  <c r="O91" i="3"/>
  <c r="P91" i="3"/>
  <c r="F91" i="3" s="1"/>
  <c r="O92" i="3"/>
  <c r="P92" i="3"/>
  <c r="F92" i="3" s="1"/>
  <c r="O93" i="3"/>
  <c r="P93" i="3"/>
  <c r="F93" i="3" s="1"/>
  <c r="O94" i="3"/>
  <c r="P94" i="3"/>
  <c r="F94" i="3" s="1"/>
  <c r="O95" i="3"/>
  <c r="P95" i="3"/>
  <c r="F95" i="3" s="1"/>
  <c r="O96" i="3"/>
  <c r="P96" i="3"/>
  <c r="F96" i="3" s="1"/>
  <c r="O97" i="3"/>
  <c r="P97" i="3"/>
  <c r="F97" i="3" s="1"/>
  <c r="O98" i="3"/>
  <c r="P98" i="3"/>
  <c r="F98" i="3" s="1"/>
  <c r="O99" i="3"/>
  <c r="P99" i="3"/>
  <c r="F99" i="3" s="1"/>
  <c r="O100" i="3"/>
  <c r="P100" i="3"/>
  <c r="F100" i="3" s="1"/>
  <c r="O101" i="3"/>
  <c r="P101" i="3"/>
  <c r="F101" i="3" s="1"/>
  <c r="O102" i="3"/>
  <c r="P102" i="3"/>
  <c r="F102" i="3" s="1"/>
  <c r="O103" i="3"/>
  <c r="P103" i="3"/>
  <c r="F103" i="3" s="1"/>
  <c r="O104" i="3"/>
  <c r="P104" i="3"/>
  <c r="F104" i="3" s="1"/>
  <c r="O105" i="3"/>
  <c r="P105" i="3"/>
  <c r="F105" i="3" s="1"/>
  <c r="O106" i="3"/>
  <c r="P106" i="3"/>
  <c r="F106" i="3" s="1"/>
  <c r="O107" i="3"/>
  <c r="P107" i="3"/>
  <c r="F107" i="3" s="1"/>
  <c r="O108" i="3"/>
  <c r="P108" i="3"/>
  <c r="F108" i="3" s="1"/>
  <c r="O109" i="3"/>
  <c r="P109" i="3"/>
  <c r="F109" i="3" s="1"/>
  <c r="O110" i="3"/>
  <c r="P110" i="3"/>
  <c r="F110" i="3" s="1"/>
  <c r="O111" i="3"/>
  <c r="P111" i="3"/>
  <c r="F111" i="3" s="1"/>
  <c r="O112" i="3"/>
  <c r="P112" i="3"/>
  <c r="F112" i="3" s="1"/>
  <c r="O113" i="3"/>
  <c r="P113" i="3"/>
  <c r="F113" i="3" s="1"/>
  <c r="O114" i="3"/>
  <c r="P114" i="3"/>
  <c r="F114" i="3" s="1"/>
  <c r="O115" i="3"/>
  <c r="P115" i="3"/>
  <c r="F115" i="3" s="1"/>
  <c r="O116" i="3"/>
  <c r="P116" i="3"/>
  <c r="F116" i="3" s="1"/>
  <c r="O117" i="3"/>
  <c r="P117" i="3"/>
  <c r="F117" i="3" s="1"/>
  <c r="O118" i="3"/>
  <c r="P118" i="3"/>
  <c r="F118" i="3" s="1"/>
  <c r="O119" i="3"/>
  <c r="P119" i="3"/>
  <c r="F119" i="3" s="1"/>
  <c r="O120" i="3"/>
  <c r="P120" i="3"/>
  <c r="F120" i="3" s="1"/>
  <c r="O121" i="3"/>
  <c r="P121" i="3"/>
  <c r="F121" i="3" s="1"/>
  <c r="O122" i="3"/>
  <c r="P122" i="3"/>
  <c r="F122" i="3" s="1"/>
  <c r="O123" i="3"/>
  <c r="P123" i="3"/>
  <c r="F123" i="3" s="1"/>
  <c r="O124" i="3"/>
  <c r="P124" i="3"/>
  <c r="F124" i="3" s="1"/>
  <c r="O125" i="3"/>
  <c r="P125" i="3"/>
  <c r="F125" i="3" s="1"/>
  <c r="O126" i="3"/>
  <c r="P126" i="3"/>
  <c r="F126" i="3" s="1"/>
  <c r="O127" i="3"/>
  <c r="P127" i="3"/>
  <c r="F127" i="3" s="1"/>
  <c r="O128" i="3"/>
  <c r="P128" i="3"/>
  <c r="F128" i="3" s="1"/>
  <c r="O129" i="3"/>
  <c r="P129" i="3"/>
  <c r="F129" i="3" s="1"/>
  <c r="O130" i="3"/>
  <c r="P130" i="3"/>
  <c r="F130" i="3" s="1"/>
  <c r="O131" i="3"/>
  <c r="P131" i="3"/>
  <c r="F131" i="3" s="1"/>
  <c r="O132" i="3"/>
  <c r="P132" i="3"/>
  <c r="F132" i="3" s="1"/>
  <c r="O133" i="3"/>
  <c r="P133" i="3"/>
  <c r="F133" i="3" s="1"/>
  <c r="O134" i="3"/>
  <c r="P134" i="3"/>
  <c r="F134" i="3" s="1"/>
  <c r="O135" i="3"/>
  <c r="P135" i="3"/>
  <c r="F135" i="3" s="1"/>
  <c r="O136" i="3"/>
  <c r="P136" i="3"/>
  <c r="F136" i="3" s="1"/>
  <c r="O137" i="3"/>
  <c r="P137" i="3"/>
  <c r="F137" i="3" s="1"/>
  <c r="O138" i="3"/>
  <c r="P138" i="3"/>
  <c r="F138" i="3" s="1"/>
  <c r="O139" i="3"/>
  <c r="P139" i="3"/>
  <c r="F139" i="3" s="1"/>
  <c r="O140" i="3"/>
  <c r="P140" i="3"/>
  <c r="F140" i="3" s="1"/>
  <c r="O141" i="3"/>
  <c r="P141" i="3"/>
  <c r="F141" i="3" s="1"/>
  <c r="O142" i="3"/>
  <c r="P142" i="3"/>
  <c r="F142" i="3" s="1"/>
  <c r="O143" i="3"/>
  <c r="P143" i="3"/>
  <c r="F143" i="3" s="1"/>
  <c r="O144" i="3"/>
  <c r="P144" i="3"/>
  <c r="F144" i="3" s="1"/>
  <c r="O145" i="3"/>
  <c r="P145" i="3"/>
  <c r="F145" i="3" s="1"/>
  <c r="O146" i="3"/>
  <c r="P146" i="3"/>
  <c r="F146" i="3" s="1"/>
  <c r="O147" i="3"/>
  <c r="P147" i="3"/>
  <c r="F147" i="3" s="1"/>
  <c r="O148" i="3"/>
  <c r="P148" i="3"/>
  <c r="F148" i="3" s="1"/>
  <c r="O149" i="3"/>
  <c r="P149" i="3"/>
  <c r="F149" i="3" s="1"/>
  <c r="O150" i="3"/>
  <c r="P150" i="3"/>
  <c r="F150" i="3" s="1"/>
  <c r="O151" i="3"/>
  <c r="P151" i="3"/>
  <c r="F151" i="3" s="1"/>
  <c r="O152" i="3"/>
  <c r="P152" i="3"/>
  <c r="F152" i="3" s="1"/>
  <c r="O153" i="3"/>
  <c r="P153" i="3"/>
  <c r="F153" i="3" s="1"/>
  <c r="O154" i="3"/>
  <c r="P154" i="3"/>
  <c r="F154" i="3" s="1"/>
  <c r="O155" i="3"/>
  <c r="P155" i="3"/>
  <c r="F155" i="3" s="1"/>
  <c r="O156" i="3"/>
  <c r="P156" i="3"/>
  <c r="F156" i="3" s="1"/>
  <c r="O157" i="3"/>
  <c r="P157" i="3"/>
  <c r="F157" i="3" s="1"/>
  <c r="O158" i="3"/>
  <c r="P158" i="3"/>
  <c r="F158" i="3" s="1"/>
  <c r="O159" i="3"/>
  <c r="P159" i="3"/>
  <c r="F159" i="3" s="1"/>
  <c r="O160" i="3"/>
  <c r="P160" i="3"/>
  <c r="F160" i="3" s="1"/>
  <c r="P2" i="3"/>
  <c r="F2" i="3" s="1"/>
  <c r="O2" i="3"/>
  <c r="N3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2" i="3"/>
  <c r="C3" i="3"/>
  <c r="C4" i="3"/>
  <c r="C10" i="3"/>
  <c r="C11" i="3"/>
  <c r="C12" i="3"/>
  <c r="C18" i="3"/>
  <c r="C19" i="3"/>
  <c r="C20" i="3"/>
  <c r="C26" i="3"/>
  <c r="C27" i="3"/>
  <c r="C28" i="3"/>
  <c r="C34" i="3"/>
  <c r="C35" i="3"/>
  <c r="C36" i="3"/>
  <c r="C42" i="3"/>
  <c r="C43" i="3"/>
  <c r="C44" i="3"/>
  <c r="C50" i="3"/>
  <c r="C51" i="3"/>
  <c r="C52" i="3"/>
  <c r="C58" i="3"/>
  <c r="C59" i="3"/>
  <c r="C60" i="3"/>
  <c r="C66" i="3"/>
  <c r="C67" i="3"/>
  <c r="C68" i="3"/>
  <c r="C74" i="3"/>
  <c r="C75" i="3"/>
  <c r="C76" i="3"/>
  <c r="C82" i="3"/>
  <c r="C83" i="3"/>
  <c r="C84" i="3"/>
  <c r="C90" i="3"/>
  <c r="C91" i="3"/>
  <c r="C92" i="3"/>
  <c r="C98" i="3"/>
  <c r="C99" i="3"/>
  <c r="C100" i="3"/>
  <c r="C106" i="3"/>
  <c r="C107" i="3"/>
  <c r="C108" i="3"/>
  <c r="C114" i="3"/>
  <c r="C115" i="3"/>
  <c r="C116" i="3"/>
  <c r="C122" i="3"/>
  <c r="C123" i="3"/>
  <c r="C124" i="3"/>
  <c r="C130" i="3"/>
  <c r="C131" i="3"/>
  <c r="C132" i="3"/>
  <c r="C138" i="3"/>
  <c r="C139" i="3"/>
  <c r="C140" i="3"/>
  <c r="C146" i="3"/>
  <c r="C147" i="3"/>
  <c r="C148" i="3"/>
  <c r="C154" i="3"/>
  <c r="C155" i="3"/>
  <c r="C156" i="3"/>
  <c r="C2" i="3"/>
  <c r="I133" i="3" l="1"/>
  <c r="K155" i="3"/>
  <c r="G148" i="3"/>
  <c r="E113" i="3"/>
  <c r="L120" i="3"/>
  <c r="J146" i="3"/>
  <c r="E104" i="3"/>
  <c r="E125" i="3"/>
  <c r="D152" i="3"/>
  <c r="D143" i="3"/>
  <c r="D137" i="3"/>
  <c r="I66" i="3"/>
  <c r="L93" i="3"/>
  <c r="D68" i="3"/>
  <c r="K93" i="3"/>
  <c r="D153" i="3"/>
  <c r="E145" i="3"/>
  <c r="H136" i="3"/>
  <c r="H109" i="3"/>
  <c r="L49" i="3"/>
  <c r="J143" i="3"/>
  <c r="L135" i="3"/>
  <c r="I121" i="3"/>
  <c r="K105" i="3"/>
  <c r="L87" i="3"/>
  <c r="H46" i="3"/>
  <c r="J2" i="3"/>
  <c r="K37" i="3"/>
  <c r="D160" i="3"/>
  <c r="I150" i="3"/>
  <c r="H130" i="3"/>
  <c r="J118" i="3"/>
  <c r="L99" i="3"/>
  <c r="D80" i="3"/>
  <c r="K31" i="3"/>
  <c r="I124" i="3"/>
  <c r="G157" i="3"/>
  <c r="H150" i="3"/>
  <c r="G141" i="3"/>
  <c r="K99" i="3"/>
  <c r="H78" i="3"/>
  <c r="J31" i="3"/>
  <c r="J112" i="3"/>
  <c r="K81" i="3"/>
  <c r="L155" i="3"/>
  <c r="G139" i="3"/>
  <c r="H127" i="3"/>
  <c r="D116" i="3"/>
  <c r="L96" i="3"/>
  <c r="K71" i="3"/>
  <c r="H19" i="3"/>
  <c r="D157" i="3"/>
  <c r="D125" i="3"/>
  <c r="D93" i="3"/>
  <c r="D69" i="3"/>
  <c r="D37" i="3"/>
  <c r="D13" i="3"/>
  <c r="E151" i="3"/>
  <c r="E119" i="3"/>
  <c r="E103" i="3"/>
  <c r="E87" i="3"/>
  <c r="E71" i="3"/>
  <c r="E55" i="3"/>
  <c r="E39" i="3"/>
  <c r="E23" i="3"/>
  <c r="H155" i="3"/>
  <c r="H151" i="3"/>
  <c r="E159" i="3"/>
  <c r="D139" i="3"/>
  <c r="D115" i="3"/>
  <c r="D91" i="3"/>
  <c r="D67" i="3"/>
  <c r="D43" i="3"/>
  <c r="D19" i="3"/>
  <c r="D3" i="3"/>
  <c r="E150" i="3"/>
  <c r="E114" i="3"/>
  <c r="E106" i="3"/>
  <c r="E94" i="3"/>
  <c r="E90" i="3"/>
  <c r="E82" i="3"/>
  <c r="E78" i="3"/>
  <c r="E74" i="3"/>
  <c r="E70" i="3"/>
  <c r="E66" i="3"/>
  <c r="E62" i="3"/>
  <c r="E58" i="3"/>
  <c r="E54" i="3"/>
  <c r="E50" i="3"/>
  <c r="E46" i="3"/>
  <c r="E42" i="3"/>
  <c r="E38" i="3"/>
  <c r="E34" i="3"/>
  <c r="E30" i="3"/>
  <c r="E26" i="3"/>
  <c r="E22" i="3"/>
  <c r="E18" i="3"/>
  <c r="E14" i="3"/>
  <c r="E10" i="3"/>
  <c r="E6" i="3"/>
  <c r="H2" i="3"/>
  <c r="H160" i="3"/>
  <c r="L158" i="3"/>
  <c r="J157" i="3"/>
  <c r="H156" i="3"/>
  <c r="L154" i="3"/>
  <c r="H152" i="3"/>
  <c r="L150" i="3"/>
  <c r="J149" i="3"/>
  <c r="H148" i="3"/>
  <c r="L146" i="3"/>
  <c r="J145" i="3"/>
  <c r="H144" i="3"/>
  <c r="L142" i="3"/>
  <c r="J141" i="3"/>
  <c r="H140" i="3"/>
  <c r="L138" i="3"/>
  <c r="J137" i="3"/>
  <c r="L134" i="3"/>
  <c r="J133" i="3"/>
  <c r="H132" i="3"/>
  <c r="L130" i="3"/>
  <c r="J129" i="3"/>
  <c r="H128" i="3"/>
  <c r="L126" i="3"/>
  <c r="J125" i="3"/>
  <c r="H124" i="3"/>
  <c r="L122" i="3"/>
  <c r="J121" i="3"/>
  <c r="H120" i="3"/>
  <c r="L118" i="3"/>
  <c r="J117" i="3"/>
  <c r="H116" i="3"/>
  <c r="L114" i="3"/>
  <c r="J113" i="3"/>
  <c r="H112" i="3"/>
  <c r="L110" i="3"/>
  <c r="J109" i="3"/>
  <c r="H108" i="3"/>
  <c r="L106" i="3"/>
  <c r="J105" i="3"/>
  <c r="H104" i="3"/>
  <c r="L102" i="3"/>
  <c r="J101" i="3"/>
  <c r="H100" i="3"/>
  <c r="L98" i="3"/>
  <c r="J97" i="3"/>
  <c r="H96" i="3"/>
  <c r="L94" i="3"/>
  <c r="J93" i="3"/>
  <c r="H92" i="3"/>
  <c r="L90" i="3"/>
  <c r="J89" i="3"/>
  <c r="H88" i="3"/>
  <c r="L86" i="3"/>
  <c r="J85" i="3"/>
  <c r="H84" i="3"/>
  <c r="L82" i="3"/>
  <c r="J81" i="3"/>
  <c r="H80" i="3"/>
  <c r="L78" i="3"/>
  <c r="J77" i="3"/>
  <c r="H76" i="3"/>
  <c r="L74" i="3"/>
  <c r="J73" i="3"/>
  <c r="H72" i="3"/>
  <c r="L70" i="3"/>
  <c r="J69" i="3"/>
  <c r="H68" i="3"/>
  <c r="L66" i="3"/>
  <c r="J65" i="3"/>
  <c r="H64" i="3"/>
  <c r="I157" i="3"/>
  <c r="J153" i="3"/>
  <c r="D149" i="3"/>
  <c r="D117" i="3"/>
  <c r="D85" i="3"/>
  <c r="D53" i="3"/>
  <c r="D29" i="3"/>
  <c r="D5" i="3"/>
  <c r="E147" i="3"/>
  <c r="E135" i="3"/>
  <c r="E123" i="3"/>
  <c r="E107" i="3"/>
  <c r="E91" i="3"/>
  <c r="E75" i="3"/>
  <c r="E59" i="3"/>
  <c r="E43" i="3"/>
  <c r="E27" i="3"/>
  <c r="E11" i="3"/>
  <c r="H159" i="3"/>
  <c r="L149" i="3"/>
  <c r="D155" i="3"/>
  <c r="D131" i="3"/>
  <c r="D107" i="3"/>
  <c r="D83" i="3"/>
  <c r="D59" i="3"/>
  <c r="D35" i="3"/>
  <c r="E158" i="3"/>
  <c r="E146" i="3"/>
  <c r="E138" i="3"/>
  <c r="E126" i="3"/>
  <c r="E118" i="3"/>
  <c r="E102" i="3"/>
  <c r="D154" i="3"/>
  <c r="D138" i="3"/>
  <c r="D122" i="3"/>
  <c r="D106" i="3"/>
  <c r="D90" i="3"/>
  <c r="D74" i="3"/>
  <c r="D58" i="3"/>
  <c r="D42" i="3"/>
  <c r="D26" i="3"/>
  <c r="D10" i="3"/>
  <c r="I2" i="3"/>
  <c r="E134" i="3"/>
  <c r="I115" i="3"/>
  <c r="E122" i="3"/>
  <c r="E86" i="3"/>
  <c r="D133" i="3"/>
  <c r="D101" i="3"/>
  <c r="D61" i="3"/>
  <c r="E143" i="3"/>
  <c r="E115" i="3"/>
  <c r="E99" i="3"/>
  <c r="E83" i="3"/>
  <c r="E67" i="3"/>
  <c r="E47" i="3"/>
  <c r="E31" i="3"/>
  <c r="E15" i="3"/>
  <c r="E3" i="3"/>
  <c r="L157" i="3"/>
  <c r="L153" i="3"/>
  <c r="J148" i="3"/>
  <c r="D147" i="3"/>
  <c r="D123" i="3"/>
  <c r="D99" i="3"/>
  <c r="D75" i="3"/>
  <c r="D51" i="3"/>
  <c r="D27" i="3"/>
  <c r="D11" i="3"/>
  <c r="E154" i="3"/>
  <c r="E142" i="3"/>
  <c r="E130" i="3"/>
  <c r="D146" i="3"/>
  <c r="D130" i="3"/>
  <c r="D114" i="3"/>
  <c r="D98" i="3"/>
  <c r="D82" i="3"/>
  <c r="D66" i="3"/>
  <c r="D50" i="3"/>
  <c r="D34" i="3"/>
  <c r="D18" i="3"/>
  <c r="E2" i="3"/>
  <c r="G160" i="3"/>
  <c r="K158" i="3"/>
  <c r="E131" i="3"/>
  <c r="E98" i="3"/>
  <c r="J160" i="3"/>
  <c r="D141" i="3"/>
  <c r="D109" i="3"/>
  <c r="D77" i="3"/>
  <c r="D45" i="3"/>
  <c r="D21" i="3"/>
  <c r="E155" i="3"/>
  <c r="E139" i="3"/>
  <c r="E127" i="3"/>
  <c r="E111" i="3"/>
  <c r="E95" i="3"/>
  <c r="E79" i="3"/>
  <c r="E63" i="3"/>
  <c r="E51" i="3"/>
  <c r="E35" i="3"/>
  <c r="E19" i="3"/>
  <c r="E7" i="3"/>
  <c r="J156" i="3"/>
  <c r="J152" i="3"/>
  <c r="D158" i="3"/>
  <c r="D150" i="3"/>
  <c r="D142" i="3"/>
  <c r="D134" i="3"/>
  <c r="D126" i="3"/>
  <c r="D118" i="3"/>
  <c r="D110" i="3"/>
  <c r="D102" i="3"/>
  <c r="D94" i="3"/>
  <c r="D86" i="3"/>
  <c r="D78" i="3"/>
  <c r="D70" i="3"/>
  <c r="D62" i="3"/>
  <c r="D54" i="3"/>
  <c r="D46" i="3"/>
  <c r="D38" i="3"/>
  <c r="D30" i="3"/>
  <c r="D22" i="3"/>
  <c r="D14" i="3"/>
  <c r="D6" i="3"/>
  <c r="K160" i="3"/>
  <c r="I159" i="3"/>
  <c r="G158" i="3"/>
  <c r="K156" i="3"/>
  <c r="I155" i="3"/>
  <c r="G154" i="3"/>
  <c r="K152" i="3"/>
  <c r="I151" i="3"/>
  <c r="G150" i="3"/>
  <c r="K148" i="3"/>
  <c r="I147" i="3"/>
  <c r="G146" i="3"/>
  <c r="K144" i="3"/>
  <c r="I143" i="3"/>
  <c r="G142" i="3"/>
  <c r="K140" i="3"/>
  <c r="I139" i="3"/>
  <c r="G138" i="3"/>
  <c r="K136" i="3"/>
  <c r="I135" i="3"/>
  <c r="G134" i="3"/>
  <c r="K132" i="3"/>
  <c r="I131" i="3"/>
  <c r="G130" i="3"/>
  <c r="K128" i="3"/>
  <c r="I127" i="3"/>
  <c r="G126" i="3"/>
  <c r="K124" i="3"/>
  <c r="I123" i="3"/>
  <c r="G122" i="3"/>
  <c r="K120" i="3"/>
  <c r="I119" i="3"/>
  <c r="G118" i="3"/>
  <c r="K116" i="3"/>
  <c r="G114" i="3"/>
  <c r="K112" i="3"/>
  <c r="I111" i="3"/>
  <c r="G110" i="3"/>
  <c r="K108" i="3"/>
  <c r="I107" i="3"/>
  <c r="G106" i="3"/>
  <c r="K104" i="3"/>
  <c r="I103" i="3"/>
  <c r="G102" i="3"/>
  <c r="K100" i="3"/>
  <c r="I99" i="3"/>
  <c r="G98" i="3"/>
  <c r="K96" i="3"/>
  <c r="I95" i="3"/>
  <c r="G94" i="3"/>
  <c r="K92" i="3"/>
  <c r="I91" i="3"/>
  <c r="G90" i="3"/>
  <c r="K88" i="3"/>
  <c r="I87" i="3"/>
  <c r="G86" i="3"/>
  <c r="K84" i="3"/>
  <c r="I83" i="3"/>
  <c r="G82" i="3"/>
  <c r="K80" i="3"/>
  <c r="I79" i="3"/>
  <c r="G78" i="3"/>
  <c r="K76" i="3"/>
  <c r="I75" i="3"/>
  <c r="G74" i="3"/>
  <c r="K72" i="3"/>
  <c r="I71" i="3"/>
  <c r="G70" i="3"/>
  <c r="K68" i="3"/>
  <c r="I67" i="3"/>
  <c r="G66" i="3"/>
  <c r="K64" i="3"/>
  <c r="I63" i="3"/>
  <c r="G62" i="3"/>
  <c r="K60" i="3"/>
  <c r="I59" i="3"/>
  <c r="G58" i="3"/>
  <c r="K56" i="3"/>
  <c r="I55" i="3"/>
  <c r="G54" i="3"/>
  <c r="K52" i="3"/>
  <c r="I51" i="3"/>
  <c r="G50" i="3"/>
  <c r="K48" i="3"/>
  <c r="I47" i="3"/>
  <c r="G46" i="3"/>
  <c r="K44" i="3"/>
  <c r="I43" i="3"/>
  <c r="G42" i="3"/>
  <c r="K40" i="3"/>
  <c r="I39" i="3"/>
  <c r="G38" i="3"/>
  <c r="K36" i="3"/>
  <c r="I35" i="3"/>
  <c r="G34" i="3"/>
  <c r="K32" i="3"/>
  <c r="I31" i="3"/>
  <c r="G30" i="3"/>
  <c r="K28" i="3"/>
  <c r="I27" i="3"/>
  <c r="G26" i="3"/>
  <c r="K24" i="3"/>
  <c r="I23" i="3"/>
  <c r="G22" i="3"/>
  <c r="K20" i="3"/>
  <c r="I19" i="3"/>
  <c r="G18" i="3"/>
  <c r="K16" i="3"/>
  <c r="I15" i="3"/>
  <c r="G14" i="3"/>
  <c r="K12" i="3"/>
  <c r="I11" i="3"/>
  <c r="G10" i="3"/>
  <c r="K8" i="3"/>
  <c r="I7" i="3"/>
  <c r="G6" i="3"/>
  <c r="K4" i="3"/>
  <c r="I3" i="3"/>
  <c r="E110" i="3"/>
  <c r="H147" i="3"/>
  <c r="L145" i="3"/>
  <c r="J144" i="3"/>
  <c r="L137" i="3"/>
  <c r="J136" i="3"/>
  <c r="L133" i="3"/>
  <c r="H131" i="3"/>
  <c r="J128" i="3"/>
  <c r="L125" i="3"/>
  <c r="J124" i="3"/>
  <c r="L121" i="3"/>
  <c r="J120" i="3"/>
  <c r="H119" i="3"/>
  <c r="L117" i="3"/>
  <c r="J116" i="3"/>
  <c r="H115" i="3"/>
  <c r="L113" i="3"/>
  <c r="H111" i="3"/>
  <c r="L109" i="3"/>
  <c r="J108" i="3"/>
  <c r="H107" i="3"/>
  <c r="L105" i="3"/>
  <c r="J104" i="3"/>
  <c r="H103" i="3"/>
  <c r="L101" i="3"/>
  <c r="J100" i="3"/>
  <c r="L97" i="3"/>
  <c r="H95" i="3"/>
  <c r="J92" i="3"/>
  <c r="H91" i="3"/>
  <c r="L89" i="3"/>
  <c r="J88" i="3"/>
  <c r="L85" i="3"/>
  <c r="J84" i="3"/>
  <c r="H83" i="3"/>
  <c r="L81" i="3"/>
  <c r="J80" i="3"/>
  <c r="H79" i="3"/>
  <c r="L77" i="3"/>
  <c r="J76" i="3"/>
  <c r="H75" i="3"/>
  <c r="L73" i="3"/>
  <c r="J72" i="3"/>
  <c r="L69" i="3"/>
  <c r="J68" i="3"/>
  <c r="H67" i="3"/>
  <c r="L65" i="3"/>
  <c r="J64" i="3"/>
  <c r="H143" i="3"/>
  <c r="L141" i="3"/>
  <c r="D156" i="3"/>
  <c r="D148" i="3"/>
  <c r="D140" i="3"/>
  <c r="D132" i="3"/>
  <c r="D124" i="3"/>
  <c r="D108" i="3"/>
  <c r="D100" i="3"/>
  <c r="D92" i="3"/>
  <c r="D84" i="3"/>
  <c r="D76" i="3"/>
  <c r="D60" i="3"/>
  <c r="D52" i="3"/>
  <c r="D44" i="3"/>
  <c r="D36" i="3"/>
  <c r="D28" i="3"/>
  <c r="D20" i="3"/>
  <c r="D12" i="3"/>
  <c r="D4" i="3"/>
  <c r="G2" i="3"/>
  <c r="I160" i="3"/>
  <c r="G159" i="3"/>
  <c r="K157" i="3"/>
  <c r="I156" i="3"/>
  <c r="G155" i="3"/>
  <c r="K153" i="3"/>
  <c r="I152" i="3"/>
  <c r="G151" i="3"/>
  <c r="K149" i="3"/>
  <c r="I148" i="3"/>
  <c r="G147" i="3"/>
  <c r="K145" i="3"/>
  <c r="I144" i="3"/>
  <c r="G143" i="3"/>
  <c r="K141" i="3"/>
  <c r="I140" i="3"/>
  <c r="K137" i="3"/>
  <c r="I136" i="3"/>
  <c r="G135" i="3"/>
  <c r="K133" i="3"/>
  <c r="I132" i="3"/>
  <c r="G131" i="3"/>
  <c r="I128" i="3"/>
  <c r="G127" i="3"/>
  <c r="K125" i="3"/>
  <c r="G123" i="3"/>
  <c r="K121" i="3"/>
  <c r="G119" i="3"/>
  <c r="I116" i="3"/>
  <c r="G115" i="3"/>
  <c r="K113" i="3"/>
  <c r="I112" i="3"/>
  <c r="G111" i="3"/>
  <c r="K109" i="3"/>
  <c r="I108" i="3"/>
  <c r="G107" i="3"/>
  <c r="I104" i="3"/>
  <c r="G103" i="3"/>
  <c r="K101" i="3"/>
  <c r="I100" i="3"/>
  <c r="G99" i="3"/>
  <c r="K97" i="3"/>
  <c r="I96" i="3"/>
  <c r="G95" i="3"/>
  <c r="I92" i="3"/>
  <c r="G91" i="3"/>
  <c r="K89" i="3"/>
  <c r="I88" i="3"/>
  <c r="G87" i="3"/>
  <c r="K85" i="3"/>
  <c r="G83" i="3"/>
  <c r="I80" i="3"/>
  <c r="G79" i="3"/>
  <c r="K77" i="3"/>
  <c r="I76" i="3"/>
  <c r="G75" i="3"/>
  <c r="K73" i="3"/>
  <c r="I72" i="3"/>
  <c r="G71" i="3"/>
  <c r="K69" i="3"/>
  <c r="I68" i="3"/>
  <c r="G67" i="3"/>
  <c r="K65" i="3"/>
  <c r="I64" i="3"/>
  <c r="K146" i="3"/>
  <c r="H141" i="3"/>
  <c r="H139" i="3"/>
  <c r="H105" i="3"/>
  <c r="H99" i="3"/>
  <c r="H93" i="3"/>
  <c r="H87" i="3"/>
  <c r="I81" i="3"/>
  <c r="K74" i="3"/>
  <c r="H49" i="3"/>
  <c r="K154" i="3"/>
  <c r="K150" i="3"/>
  <c r="G144" i="3"/>
  <c r="G140" i="3"/>
  <c r="I129" i="3"/>
  <c r="I125" i="3"/>
  <c r="K118" i="3"/>
  <c r="K114" i="3"/>
  <c r="G104" i="3"/>
  <c r="G100" i="3"/>
  <c r="G96" i="3"/>
  <c r="K86" i="3"/>
  <c r="I77" i="3"/>
  <c r="I73" i="3"/>
  <c r="G68" i="3"/>
  <c r="G64" i="3"/>
  <c r="G56" i="3"/>
  <c r="I53" i="3"/>
  <c r="I49" i="3"/>
  <c r="K46" i="3"/>
  <c r="G44" i="3"/>
  <c r="I41" i="3"/>
  <c r="K38" i="3"/>
  <c r="G36" i="3"/>
  <c r="G32" i="3"/>
  <c r="I29" i="3"/>
  <c r="K26" i="3"/>
  <c r="G24" i="3"/>
  <c r="I21" i="3"/>
  <c r="G20" i="3"/>
  <c r="K18" i="3"/>
  <c r="G16" i="3"/>
  <c r="K14" i="3"/>
  <c r="G12" i="3"/>
  <c r="I9" i="3"/>
  <c r="K6" i="3"/>
  <c r="I5" i="3"/>
  <c r="K142" i="3"/>
  <c r="L129" i="3"/>
  <c r="D121" i="3"/>
  <c r="D105" i="3"/>
  <c r="D89" i="3"/>
  <c r="D73" i="3"/>
  <c r="D57" i="3"/>
  <c r="D41" i="3"/>
  <c r="D33" i="3"/>
  <c r="D17" i="3"/>
  <c r="D9" i="3"/>
  <c r="E157" i="3"/>
  <c r="E153" i="3"/>
  <c r="E141" i="3"/>
  <c r="E137" i="3"/>
  <c r="E133" i="3"/>
  <c r="E129" i="3"/>
  <c r="E121" i="3"/>
  <c r="E117" i="3"/>
  <c r="E109" i="3"/>
  <c r="E105" i="3"/>
  <c r="E101" i="3"/>
  <c r="E97" i="3"/>
  <c r="E93" i="3"/>
  <c r="E89" i="3"/>
  <c r="E85" i="3"/>
  <c r="E81" i="3"/>
  <c r="E77" i="3"/>
  <c r="E73" i="3"/>
  <c r="E69" i="3"/>
  <c r="E65" i="3"/>
  <c r="E61" i="3"/>
  <c r="E57" i="3"/>
  <c r="E53" i="3"/>
  <c r="E49" i="3"/>
  <c r="E45" i="3"/>
  <c r="E41" i="3"/>
  <c r="E37" i="3"/>
  <c r="E33" i="3"/>
  <c r="E29" i="3"/>
  <c r="E25" i="3"/>
  <c r="E21" i="3"/>
  <c r="E17" i="3"/>
  <c r="E13" i="3"/>
  <c r="E9" i="3"/>
  <c r="E5" i="3"/>
  <c r="K2" i="3"/>
  <c r="J158" i="3"/>
  <c r="H157" i="3"/>
  <c r="J154" i="3"/>
  <c r="H153" i="3"/>
  <c r="L151" i="3"/>
  <c r="J150" i="3"/>
  <c r="H149" i="3"/>
  <c r="L147" i="3"/>
  <c r="H145" i="3"/>
  <c r="L143" i="3"/>
  <c r="L139" i="3"/>
  <c r="H137" i="3"/>
  <c r="J134" i="3"/>
  <c r="H133" i="3"/>
  <c r="L131" i="3"/>
  <c r="J130" i="3"/>
  <c r="L127" i="3"/>
  <c r="J126" i="3"/>
  <c r="H125" i="3"/>
  <c r="J122" i="3"/>
  <c r="H121" i="3"/>
  <c r="L119" i="3"/>
  <c r="H117" i="3"/>
  <c r="L115" i="3"/>
  <c r="H113" i="3"/>
  <c r="J110" i="3"/>
  <c r="L107" i="3"/>
  <c r="J106" i="3"/>
  <c r="L103" i="3"/>
  <c r="H101" i="3"/>
  <c r="J98" i="3"/>
  <c r="H97" i="3"/>
  <c r="L95" i="3"/>
  <c r="J94" i="3"/>
  <c r="L91" i="3"/>
  <c r="J90" i="3"/>
  <c r="H89" i="3"/>
  <c r="J86" i="3"/>
  <c r="H85" i="3"/>
  <c r="L83" i="3"/>
  <c r="J82" i="3"/>
  <c r="H81" i="3"/>
  <c r="L79" i="3"/>
  <c r="J78" i="3"/>
  <c r="H77" i="3"/>
  <c r="L75" i="3"/>
  <c r="J74" i="3"/>
  <c r="H73" i="3"/>
  <c r="L71" i="3"/>
  <c r="J70" i="3"/>
  <c r="H69" i="3"/>
  <c r="L67" i="3"/>
  <c r="J66" i="3"/>
  <c r="H65" i="3"/>
  <c r="L63" i="3"/>
  <c r="J62" i="3"/>
  <c r="H61" i="3"/>
  <c r="L59" i="3"/>
  <c r="J58" i="3"/>
  <c r="H57" i="3"/>
  <c r="J54" i="3"/>
  <c r="H53" i="3"/>
  <c r="L51" i="3"/>
  <c r="J50" i="3"/>
  <c r="L47" i="3"/>
  <c r="J46" i="3"/>
  <c r="H45" i="3"/>
  <c r="L43" i="3"/>
  <c r="J42" i="3"/>
  <c r="H41" i="3"/>
  <c r="L39" i="3"/>
  <c r="J38" i="3"/>
  <c r="H37" i="3"/>
  <c r="L35" i="3"/>
  <c r="J34" i="3"/>
  <c r="H33" i="3"/>
  <c r="L31" i="3"/>
  <c r="J30" i="3"/>
  <c r="H29" i="3"/>
  <c r="L27" i="3"/>
  <c r="J26" i="3"/>
  <c r="H25" i="3"/>
  <c r="L23" i="3"/>
  <c r="J22" i="3"/>
  <c r="H21" i="3"/>
  <c r="L19" i="3"/>
  <c r="J18" i="3"/>
  <c r="H17" i="3"/>
  <c r="L15" i="3"/>
  <c r="J14" i="3"/>
  <c r="H13" i="3"/>
  <c r="L11" i="3"/>
  <c r="J10" i="3"/>
  <c r="H9" i="3"/>
  <c r="L7" i="3"/>
  <c r="J6" i="3"/>
  <c r="H5" i="3"/>
  <c r="L3" i="3"/>
  <c r="I149" i="3"/>
  <c r="J142" i="3"/>
  <c r="J138" i="3"/>
  <c r="J135" i="3"/>
  <c r="J132" i="3"/>
  <c r="K129" i="3"/>
  <c r="K126" i="3"/>
  <c r="L123" i="3"/>
  <c r="K117" i="3"/>
  <c r="L111" i="3"/>
  <c r="G108" i="3"/>
  <c r="J102" i="3"/>
  <c r="J96" i="3"/>
  <c r="K90" i="3"/>
  <c r="L84" i="3"/>
  <c r="H71" i="3"/>
  <c r="L64" i="3"/>
  <c r="I153" i="3"/>
  <c r="I145" i="3"/>
  <c r="I141" i="3"/>
  <c r="I137" i="3"/>
  <c r="K134" i="3"/>
  <c r="K130" i="3"/>
  <c r="K122" i="3"/>
  <c r="I113" i="3"/>
  <c r="K110" i="3"/>
  <c r="K106" i="3"/>
  <c r="K102" i="3"/>
  <c r="K98" i="3"/>
  <c r="K94" i="3"/>
  <c r="G92" i="3"/>
  <c r="G88" i="3"/>
  <c r="G84" i="3"/>
  <c r="G80" i="3"/>
  <c r="G76" i="3"/>
  <c r="G72" i="3"/>
  <c r="I69" i="3"/>
  <c r="I65" i="3"/>
  <c r="I61" i="3"/>
  <c r="K58" i="3"/>
  <c r="K54" i="3"/>
  <c r="G52" i="3"/>
  <c r="G48" i="3"/>
  <c r="I45" i="3"/>
  <c r="G40" i="3"/>
  <c r="I37" i="3"/>
  <c r="K34" i="3"/>
  <c r="K30" i="3"/>
  <c r="G28" i="3"/>
  <c r="I25" i="3"/>
  <c r="K22" i="3"/>
  <c r="I17" i="3"/>
  <c r="K10" i="3"/>
  <c r="G8" i="3"/>
  <c r="G4" i="3"/>
  <c r="D2" i="3"/>
  <c r="D145" i="3"/>
  <c r="D129" i="3"/>
  <c r="D113" i="3"/>
  <c r="D97" i="3"/>
  <c r="D81" i="3"/>
  <c r="D65" i="3"/>
  <c r="D49" i="3"/>
  <c r="D25" i="3"/>
  <c r="D144" i="3"/>
  <c r="D136" i="3"/>
  <c r="D128" i="3"/>
  <c r="D120" i="3"/>
  <c r="D112" i="3"/>
  <c r="D104" i="3"/>
  <c r="D96" i="3"/>
  <c r="D88" i="3"/>
  <c r="D72" i="3"/>
  <c r="D64" i="3"/>
  <c r="D56" i="3"/>
  <c r="D48" i="3"/>
  <c r="D40" i="3"/>
  <c r="D32" i="3"/>
  <c r="D24" i="3"/>
  <c r="D16" i="3"/>
  <c r="D8" i="3"/>
  <c r="L2" i="3"/>
  <c r="I158" i="3"/>
  <c r="G153" i="3"/>
  <c r="K151" i="3"/>
  <c r="G149" i="3"/>
  <c r="K147" i="3"/>
  <c r="I146" i="3"/>
  <c r="G145" i="3"/>
  <c r="K143" i="3"/>
  <c r="I142" i="3"/>
  <c r="K139" i="3"/>
  <c r="I138" i="3"/>
  <c r="G137" i="3"/>
  <c r="K135" i="3"/>
  <c r="I134" i="3"/>
  <c r="G133" i="3"/>
  <c r="K131" i="3"/>
  <c r="I130" i="3"/>
  <c r="G129" i="3"/>
  <c r="K127" i="3"/>
  <c r="I126" i="3"/>
  <c r="G125" i="3"/>
  <c r="K123" i="3"/>
  <c r="I122" i="3"/>
  <c r="G121" i="3"/>
  <c r="K119" i="3"/>
  <c r="I118" i="3"/>
  <c r="G117" i="3"/>
  <c r="K115" i="3"/>
  <c r="I114" i="3"/>
  <c r="G113" i="3"/>
  <c r="K111" i="3"/>
  <c r="I110" i="3"/>
  <c r="G109" i="3"/>
  <c r="K107" i="3"/>
  <c r="I106" i="3"/>
  <c r="G105" i="3"/>
  <c r="K103" i="3"/>
  <c r="I102" i="3"/>
  <c r="G101" i="3"/>
  <c r="I98" i="3"/>
  <c r="G97" i="3"/>
  <c r="K95" i="3"/>
  <c r="I94" i="3"/>
  <c r="G93" i="3"/>
  <c r="K91" i="3"/>
  <c r="G89" i="3"/>
  <c r="K87" i="3"/>
  <c r="I86" i="3"/>
  <c r="G85" i="3"/>
  <c r="K83" i="3"/>
  <c r="I82" i="3"/>
  <c r="G81" i="3"/>
  <c r="K79" i="3"/>
  <c r="I78" i="3"/>
  <c r="L159" i="3"/>
  <c r="I154" i="3"/>
  <c r="J147" i="3"/>
  <c r="H135" i="3"/>
  <c r="H129" i="3"/>
  <c r="H126" i="3"/>
  <c r="H123" i="3"/>
  <c r="I120" i="3"/>
  <c r="I117" i="3"/>
  <c r="J114" i="3"/>
  <c r="H102" i="3"/>
  <c r="I90" i="3"/>
  <c r="I84" i="3"/>
  <c r="L55" i="3"/>
  <c r="K42" i="3"/>
  <c r="G156" i="3"/>
  <c r="G152" i="3"/>
  <c r="K138" i="3"/>
  <c r="G136" i="3"/>
  <c r="G132" i="3"/>
  <c r="G128" i="3"/>
  <c r="G124" i="3"/>
  <c r="G120" i="3"/>
  <c r="G116" i="3"/>
  <c r="G112" i="3"/>
  <c r="I109" i="3"/>
  <c r="I105" i="3"/>
  <c r="I101" i="3"/>
  <c r="I97" i="3"/>
  <c r="I93" i="3"/>
  <c r="I89" i="3"/>
  <c r="I85" i="3"/>
  <c r="K82" i="3"/>
  <c r="K78" i="3"/>
  <c r="K70" i="3"/>
  <c r="K66" i="3"/>
  <c r="K62" i="3"/>
  <c r="G60" i="3"/>
  <c r="I57" i="3"/>
  <c r="K50" i="3"/>
  <c r="I33" i="3"/>
  <c r="D159" i="3"/>
  <c r="D151" i="3"/>
  <c r="D135" i="3"/>
  <c r="D127" i="3"/>
  <c r="D119" i="3"/>
  <c r="D111" i="3"/>
  <c r="D103" i="3"/>
  <c r="D95" i="3"/>
  <c r="D87" i="3"/>
  <c r="D79" i="3"/>
  <c r="D71" i="3"/>
  <c r="D63" i="3"/>
  <c r="D55" i="3"/>
  <c r="D47" i="3"/>
  <c r="D39" i="3"/>
  <c r="D31" i="3"/>
  <c r="D23" i="3"/>
  <c r="D15" i="3"/>
  <c r="D7" i="3"/>
  <c r="E160" i="3"/>
  <c r="E152" i="3"/>
  <c r="E148" i="3"/>
  <c r="E144" i="3"/>
  <c r="E140" i="3"/>
  <c r="E136" i="3"/>
  <c r="E132" i="3"/>
  <c r="E128" i="3"/>
  <c r="E124" i="3"/>
  <c r="E120" i="3"/>
  <c r="E116" i="3"/>
  <c r="E112" i="3"/>
  <c r="E108" i="3"/>
  <c r="E100" i="3"/>
  <c r="E96" i="3"/>
  <c r="E92" i="3"/>
  <c r="E88" i="3"/>
  <c r="E84" i="3"/>
  <c r="E80" i="3"/>
  <c r="E76" i="3"/>
  <c r="E72" i="3"/>
  <c r="E68" i="3"/>
  <c r="E64" i="3"/>
  <c r="E60" i="3"/>
  <c r="E56" i="3"/>
  <c r="E52" i="3"/>
  <c r="E48" i="3"/>
  <c r="E44" i="3"/>
  <c r="E40" i="3"/>
  <c r="E36" i="3"/>
  <c r="E32" i="3"/>
  <c r="E28" i="3"/>
  <c r="E24" i="3"/>
  <c r="E20" i="3"/>
  <c r="E16" i="3"/>
  <c r="E12" i="3"/>
  <c r="E8" i="3"/>
  <c r="E4" i="3"/>
  <c r="L160" i="3"/>
  <c r="J159" i="3"/>
  <c r="H158" i="3"/>
  <c r="L156" i="3"/>
  <c r="J155" i="3"/>
  <c r="J151" i="3"/>
  <c r="L148" i="3"/>
  <c r="H146" i="3"/>
  <c r="L144" i="3"/>
  <c r="H142" i="3"/>
  <c r="L140" i="3"/>
  <c r="J139" i="3"/>
  <c r="H138" i="3"/>
  <c r="L136" i="3"/>
  <c r="H134" i="3"/>
  <c r="L132" i="3"/>
  <c r="J131" i="3"/>
  <c r="L128" i="3"/>
  <c r="J127" i="3"/>
  <c r="L124" i="3"/>
  <c r="J123" i="3"/>
  <c r="H122" i="3"/>
  <c r="J119" i="3"/>
  <c r="H118" i="3"/>
  <c r="L116" i="3"/>
  <c r="J115" i="3"/>
  <c r="H114" i="3"/>
  <c r="L112" i="3"/>
  <c r="J111" i="3"/>
  <c r="H110" i="3"/>
  <c r="L108" i="3"/>
  <c r="J107" i="3"/>
  <c r="H106" i="3"/>
  <c r="L104" i="3"/>
  <c r="J103" i="3"/>
  <c r="L100" i="3"/>
  <c r="J99" i="3"/>
  <c r="H98" i="3"/>
  <c r="J95" i="3"/>
  <c r="H94" i="3"/>
  <c r="L92" i="3"/>
  <c r="J91" i="3"/>
  <c r="H90" i="3"/>
  <c r="L88" i="3"/>
  <c r="J87" i="3"/>
  <c r="H86" i="3"/>
  <c r="J83" i="3"/>
  <c r="H82" i="3"/>
  <c r="L80" i="3"/>
  <c r="J79" i="3"/>
  <c r="J75" i="3"/>
  <c r="H74" i="3"/>
  <c r="L72" i="3"/>
  <c r="J71" i="3"/>
  <c r="H70" i="3"/>
  <c r="L68" i="3"/>
  <c r="J67" i="3"/>
  <c r="H66" i="3"/>
  <c r="J63" i="3"/>
  <c r="H62" i="3"/>
  <c r="L60" i="3"/>
  <c r="J59" i="3"/>
  <c r="H58" i="3"/>
  <c r="L56" i="3"/>
  <c r="J55" i="3"/>
  <c r="H54" i="3"/>
  <c r="L52" i="3"/>
  <c r="J51" i="3"/>
  <c r="H50" i="3"/>
  <c r="L48" i="3"/>
  <c r="J47" i="3"/>
  <c r="L44" i="3"/>
  <c r="J43" i="3"/>
  <c r="H42" i="3"/>
  <c r="L40" i="3"/>
  <c r="J39" i="3"/>
  <c r="H38" i="3"/>
  <c r="L36" i="3"/>
  <c r="J35" i="3"/>
  <c r="H34" i="3"/>
  <c r="L32" i="3"/>
  <c r="H30" i="3"/>
  <c r="L28" i="3"/>
  <c r="J27" i="3"/>
  <c r="H26" i="3"/>
  <c r="L24" i="3"/>
  <c r="J23" i="3"/>
  <c r="H22" i="3"/>
  <c r="L20" i="3"/>
  <c r="J19" i="3"/>
  <c r="H18" i="3"/>
  <c r="L16" i="3"/>
  <c r="J15" i="3"/>
  <c r="H14" i="3"/>
  <c r="L12" i="3"/>
  <c r="J11" i="3"/>
  <c r="H10" i="3"/>
  <c r="L8" i="3"/>
  <c r="J7" i="3"/>
  <c r="H6" i="3"/>
  <c r="L4" i="3"/>
  <c r="J3" i="3"/>
  <c r="K159" i="3"/>
  <c r="E156" i="3"/>
  <c r="H154" i="3"/>
  <c r="L152" i="3"/>
  <c r="E149" i="3"/>
  <c r="J140" i="3"/>
  <c r="L76" i="3"/>
  <c r="I13" i="3"/>
  <c r="G77" i="3"/>
  <c r="K75" i="3"/>
  <c r="I74" i="3"/>
  <c r="G73" i="3"/>
  <c r="I70" i="3"/>
  <c r="G69" i="3"/>
  <c r="K67" i="3"/>
  <c r="G65" i="3"/>
  <c r="K63" i="3"/>
  <c r="I62" i="3"/>
  <c r="G61" i="3"/>
  <c r="K59" i="3"/>
  <c r="I58" i="3"/>
  <c r="G57" i="3"/>
  <c r="K55" i="3"/>
  <c r="I54" i="3"/>
  <c r="G53" i="3"/>
  <c r="K51" i="3"/>
  <c r="I50" i="3"/>
  <c r="G49" i="3"/>
  <c r="K47" i="3"/>
  <c r="I46" i="3"/>
  <c r="G45" i="3"/>
  <c r="K43" i="3"/>
  <c r="I42" i="3"/>
  <c r="G41" i="3"/>
  <c r="K39" i="3"/>
  <c r="I38" i="3"/>
  <c r="G37" i="3"/>
  <c r="K35" i="3"/>
  <c r="I34" i="3"/>
  <c r="G33" i="3"/>
  <c r="I30" i="3"/>
  <c r="G29" i="3"/>
  <c r="K27" i="3"/>
  <c r="I26" i="3"/>
  <c r="G25" i="3"/>
  <c r="K23" i="3"/>
  <c r="I22" i="3"/>
  <c r="G21" i="3"/>
  <c r="K19" i="3"/>
  <c r="I18" i="3"/>
  <c r="G17" i="3"/>
  <c r="K15" i="3"/>
  <c r="I14" i="3"/>
  <c r="G13" i="3"/>
  <c r="K11" i="3"/>
  <c r="I10" i="3"/>
  <c r="G9" i="3"/>
  <c r="K7" i="3"/>
  <c r="I6" i="3"/>
  <c r="G5" i="3"/>
  <c r="K3" i="3"/>
  <c r="K49" i="3"/>
  <c r="G19" i="3"/>
  <c r="H63" i="3"/>
  <c r="L61" i="3"/>
  <c r="J60" i="3"/>
  <c r="H59" i="3"/>
  <c r="L57" i="3"/>
  <c r="J56" i="3"/>
  <c r="H55" i="3"/>
  <c r="L53" i="3"/>
  <c r="J52" i="3"/>
  <c r="H51" i="3"/>
  <c r="J48" i="3"/>
  <c r="H47" i="3"/>
  <c r="L45" i="3"/>
  <c r="J44" i="3"/>
  <c r="H43" i="3"/>
  <c r="L41" i="3"/>
  <c r="J40" i="3"/>
  <c r="H39" i="3"/>
  <c r="L37" i="3"/>
  <c r="J36" i="3"/>
  <c r="H35" i="3"/>
  <c r="L33" i="3"/>
  <c r="J32" i="3"/>
  <c r="H31" i="3"/>
  <c r="L29" i="3"/>
  <c r="J28" i="3"/>
  <c r="H27" i="3"/>
  <c r="J24" i="3"/>
  <c r="H23" i="3"/>
  <c r="L21" i="3"/>
  <c r="J20" i="3"/>
  <c r="L17" i="3"/>
  <c r="J16" i="3"/>
  <c r="H15" i="3"/>
  <c r="L13" i="3"/>
  <c r="J12" i="3"/>
  <c r="H11" i="3"/>
  <c r="L9" i="3"/>
  <c r="J8" i="3"/>
  <c r="H7" i="3"/>
  <c r="L5" i="3"/>
  <c r="J4" i="3"/>
  <c r="H3" i="3"/>
  <c r="L25" i="3"/>
  <c r="G63" i="3"/>
  <c r="K61" i="3"/>
  <c r="I60" i="3"/>
  <c r="G59" i="3"/>
  <c r="K57" i="3"/>
  <c r="I56" i="3"/>
  <c r="G55" i="3"/>
  <c r="K53" i="3"/>
  <c r="I52" i="3"/>
  <c r="G51" i="3"/>
  <c r="I48" i="3"/>
  <c r="G47" i="3"/>
  <c r="K45" i="3"/>
  <c r="I44" i="3"/>
  <c r="G43" i="3"/>
  <c r="K41" i="3"/>
  <c r="I40" i="3"/>
  <c r="G39" i="3"/>
  <c r="I36" i="3"/>
  <c r="G35" i="3"/>
  <c r="K33" i="3"/>
  <c r="I32" i="3"/>
  <c r="G31" i="3"/>
  <c r="K29" i="3"/>
  <c r="I28" i="3"/>
  <c r="G27" i="3"/>
  <c r="K25" i="3"/>
  <c r="I24" i="3"/>
  <c r="G23" i="3"/>
  <c r="K21" i="3"/>
  <c r="I20" i="3"/>
  <c r="K17" i="3"/>
  <c r="I16" i="3"/>
  <c r="G15" i="3"/>
  <c r="K13" i="3"/>
  <c r="I12" i="3"/>
  <c r="G11" i="3"/>
  <c r="K9" i="3"/>
  <c r="I8" i="3"/>
  <c r="G7" i="3"/>
  <c r="K5" i="3"/>
  <c r="I4" i="3"/>
  <c r="G3" i="3"/>
  <c r="L58" i="3"/>
  <c r="J61" i="3"/>
  <c r="H60" i="3"/>
  <c r="J57" i="3"/>
  <c r="H56" i="3"/>
  <c r="L54" i="3"/>
  <c r="J53" i="3"/>
  <c r="H52" i="3"/>
  <c r="L50" i="3"/>
  <c r="J49" i="3"/>
  <c r="H48" i="3"/>
  <c r="L46" i="3"/>
  <c r="J45" i="3"/>
  <c r="H44" i="3"/>
  <c r="L42" i="3"/>
  <c r="J41" i="3"/>
  <c r="H40" i="3"/>
  <c r="L38" i="3"/>
  <c r="J37" i="3"/>
  <c r="H36" i="3"/>
  <c r="L34" i="3"/>
  <c r="J33" i="3"/>
  <c r="H32" i="3"/>
  <c r="L30" i="3"/>
  <c r="J29" i="3"/>
  <c r="H28" i="3"/>
  <c r="L26" i="3"/>
  <c r="J25" i="3"/>
  <c r="H24" i="3"/>
  <c r="L22" i="3"/>
  <c r="J21" i="3"/>
  <c r="H20" i="3"/>
  <c r="L18" i="3"/>
  <c r="J17" i="3"/>
  <c r="H16" i="3"/>
  <c r="L14" i="3"/>
  <c r="J13" i="3"/>
  <c r="H12" i="3"/>
  <c r="L10" i="3"/>
  <c r="J9" i="3"/>
  <c r="H8" i="3"/>
  <c r="L6" i="3"/>
  <c r="J5" i="3"/>
  <c r="H4" i="3"/>
  <c r="L62" i="3"/>
</calcChain>
</file>

<file path=xl/sharedStrings.xml><?xml version="1.0" encoding="utf-8"?>
<sst xmlns="http://schemas.openxmlformats.org/spreadsheetml/2006/main" count="1821" uniqueCount="1076">
  <si>
    <t>ABBOTSFORD -MELBOURNE</t>
  </si>
  <si>
    <t>Department of Entomology</t>
  </si>
  <si>
    <t>National Museum of Victoria</t>
  </si>
  <si>
    <t>AMERICUS</t>
  </si>
  <si>
    <t>Georgia southwestern College</t>
  </si>
  <si>
    <t>Department of Biology</t>
  </si>
  <si>
    <t>AMSTERDAM</t>
  </si>
  <si>
    <t>Zoologisch Museum</t>
  </si>
  <si>
    <t>Plantage Middenlaan 53</t>
  </si>
  <si>
    <t>AUCKLAND</t>
  </si>
  <si>
    <t>Auckland Museum and Institute</t>
  </si>
  <si>
    <t>The Domain</t>
  </si>
  <si>
    <t>AUSTIN</t>
  </si>
  <si>
    <t>Texas Memorial Museum</t>
  </si>
  <si>
    <t>University of Texas</t>
  </si>
  <si>
    <t xml:space="preserve">BASEL </t>
  </si>
  <si>
    <t>Naturhistorisches Museum</t>
  </si>
  <si>
    <t>Augustinergasse 2</t>
  </si>
  <si>
    <t>BEOGRAD</t>
  </si>
  <si>
    <t>Institute of Zoology</t>
  </si>
  <si>
    <t>BERKELEY</t>
  </si>
  <si>
    <t>University of California</t>
  </si>
  <si>
    <t>California</t>
  </si>
  <si>
    <t>BERLIN</t>
  </si>
  <si>
    <t>Zoologisches Museum</t>
  </si>
  <si>
    <t>Humboldt Universität</t>
  </si>
  <si>
    <t>Invalidenstrasse 43</t>
  </si>
  <si>
    <t>BHAVNAGAR</t>
  </si>
  <si>
    <t>Zoology Museum</t>
  </si>
  <si>
    <t>Sir P.P. Institute of Science</t>
  </si>
  <si>
    <t>Gujarat</t>
  </si>
  <si>
    <t>BOLOGNA</t>
  </si>
  <si>
    <t>La collection jadis déposée au Laboratorio di Zoologia applicata alla Caccia a été transférée à VERONA.</t>
  </si>
  <si>
    <t>BOULDER</t>
  </si>
  <si>
    <t>Museum. University of Colorado</t>
  </si>
  <si>
    <t>BRATISLAVA</t>
  </si>
  <si>
    <t>Dept. of Systematics and ecological Zoology</t>
  </si>
  <si>
    <t>Comenius University</t>
  </si>
  <si>
    <t>Maskorska 2</t>
  </si>
  <si>
    <t>BRESCIA</t>
  </si>
  <si>
    <t>Museo civico di Storia naturale</t>
  </si>
  <si>
    <t>Via Musei 81</t>
  </si>
  <si>
    <t>BRISBANE</t>
  </si>
  <si>
    <t>Queensland Museum</t>
  </si>
  <si>
    <t>Gregory Terrace</t>
  </si>
  <si>
    <t>BRUXELLES</t>
  </si>
  <si>
    <t>Institut royal des Sciences naturelles</t>
  </si>
  <si>
    <t>Section Entomologie</t>
  </si>
  <si>
    <t>31, rue Vautier</t>
  </si>
  <si>
    <t>BUCAREST</t>
  </si>
  <si>
    <t>Museum d'Histoire naturelle "G. Antipa"</t>
  </si>
  <si>
    <t>1, Chaussée Kiseleff</t>
  </si>
  <si>
    <t>Institutul de Stiinte biologice</t>
  </si>
  <si>
    <t>Splaiul Independentei 296</t>
  </si>
  <si>
    <t>Institutul de Speologie "E.. Racovitza"</t>
  </si>
  <si>
    <t>Str. Mihail Moxa 9</t>
  </si>
  <si>
    <t>BUDAPEST</t>
  </si>
  <si>
    <t>Musée d'Histoire naturelle</t>
  </si>
  <si>
    <t>Section Zoologique</t>
  </si>
  <si>
    <t>Baross utca 13</t>
  </si>
  <si>
    <t>BUENOS AIRES</t>
  </si>
  <si>
    <t>Museo argentino de Ciencias naturales "B. Rivadavia”</t>
  </si>
  <si>
    <t>Angel Gallardo 470</t>
  </si>
  <si>
    <t>BULAWAYO</t>
  </si>
  <si>
    <t>National Museum</t>
  </si>
  <si>
    <t>Box 240</t>
  </si>
  <si>
    <t>BURLINGTON</t>
  </si>
  <si>
    <t>Zoology Department</t>
  </si>
  <si>
    <t>University of Vermont</t>
  </si>
  <si>
    <t>Marsh Life Science Building</t>
  </si>
  <si>
    <t>CALCUTTA</t>
  </si>
  <si>
    <t>Zoological Survey of India</t>
  </si>
  <si>
    <t>34 Chittaranjan Avenue</t>
  </si>
  <si>
    <t>CAMBRIDGE</t>
  </si>
  <si>
    <t>Museum of comparative Zoology</t>
  </si>
  <si>
    <t>Harvard University</t>
  </si>
  <si>
    <t>Museum of Zoology. University</t>
  </si>
  <si>
    <t>Downing Street</t>
  </si>
  <si>
    <t>CB2 3 ET</t>
  </si>
  <si>
    <t>CAPE TOWN</t>
  </si>
  <si>
    <t>South African Museum</t>
  </si>
  <si>
    <t>P.O. Box 61</t>
  </si>
  <si>
    <t>CARACAS</t>
  </si>
  <si>
    <t>Museo de Biologia Universidad central</t>
  </si>
  <si>
    <t>Ciudad Universitaria</t>
  </si>
  <si>
    <t>Museo de Ciencias naturales</t>
  </si>
  <si>
    <t>Museo de Ciencias naturales "La Salle"</t>
  </si>
  <si>
    <t>Avenida Boyaca</t>
  </si>
  <si>
    <t>Museo de la Sociedad Venezolana de Espeleologia</t>
  </si>
  <si>
    <t>Apartado 6621</t>
  </si>
  <si>
    <t>CARBONDALE</t>
  </si>
  <si>
    <t>Research Museum of Zoology</t>
  </si>
  <si>
    <t>Southern Illinois University</t>
  </si>
  <si>
    <t>CATANIA</t>
  </si>
  <si>
    <t>Instituto policattedra di Biologia animale</t>
  </si>
  <si>
    <t>Via Androne 81</t>
  </si>
  <si>
    <t>Chicago</t>
  </si>
  <si>
    <t>Field Museum of natural History</t>
  </si>
  <si>
    <t>Division of Insects</t>
  </si>
  <si>
    <t>Roosevelt Road at Lake Shore Drive</t>
  </si>
  <si>
    <t>CHRISTCHURCH</t>
  </si>
  <si>
    <t>Canterbury Museum</t>
  </si>
  <si>
    <t>Rolleston Avenue</t>
  </si>
  <si>
    <t>COLUMBUS</t>
  </si>
  <si>
    <t>Ohio State University</t>
  </si>
  <si>
    <t>1735 Neil Avenue</t>
  </si>
  <si>
    <t>CONCEPCION</t>
  </si>
  <si>
    <t>Instituto central de Biologia Universidad</t>
  </si>
  <si>
    <t>Casilla</t>
  </si>
  <si>
    <t>DARMSTADT</t>
  </si>
  <si>
    <t>Friedensplatz 1</t>
  </si>
  <si>
    <t>DRESDEN</t>
  </si>
  <si>
    <t>Staatliches Museum für Tierkunde</t>
  </si>
  <si>
    <t>Augustusstrasse 2</t>
  </si>
  <si>
    <t>Museo do Dundo</t>
  </si>
  <si>
    <t>Laboratorio de Zoologia</t>
  </si>
  <si>
    <t>DUNEDIN</t>
  </si>
  <si>
    <t>Otago Museum</t>
  </si>
  <si>
    <t>Great King Street</t>
  </si>
  <si>
    <t>FAYETTEVILLE</t>
  </si>
  <si>
    <t>University of Arkansas</t>
  </si>
  <si>
    <t>FIRENZE</t>
  </si>
  <si>
    <t>Museo zoologico de "La Specola"</t>
  </si>
  <si>
    <t>Via Romana 17</t>
  </si>
  <si>
    <t>FOREST GROVE</t>
  </si>
  <si>
    <t>Pacific University</t>
  </si>
  <si>
    <t>FORSSA</t>
  </si>
  <si>
    <t>FRANKFURT-am-MAIN</t>
  </si>
  <si>
    <t>Forschungsinstitut u. Museum Senckenberg</t>
  </si>
  <si>
    <t>Senckenberg Anlage 25</t>
  </si>
  <si>
    <t>FUKUOKA</t>
  </si>
  <si>
    <t>Entomological Institute, Faculty of Agriculture</t>
  </si>
  <si>
    <t>Kyushu University</t>
  </si>
  <si>
    <t>Hakozaki. Higashi-ku.</t>
  </si>
  <si>
    <t>GAINESVILLE</t>
  </si>
  <si>
    <t>Florida State Collection of Arthropods</t>
  </si>
  <si>
    <t>Department of Agriculture</t>
  </si>
  <si>
    <t>Box 1269</t>
  </si>
  <si>
    <t>University of Florida</t>
  </si>
  <si>
    <t>Department of Zoology</t>
  </si>
  <si>
    <t>223 Bartram Hall</t>
  </si>
  <si>
    <t>GENEVE</t>
  </si>
  <si>
    <t>Museum d'Histoire naturelle Département des Arthropodes et d'Entomologie II</t>
  </si>
  <si>
    <t>Case Postale 284</t>
  </si>
  <si>
    <t>GENOVA</t>
  </si>
  <si>
    <t>Museo civico di Storia naturale "G. Doria"</t>
  </si>
  <si>
    <t>Via Brigata Liguria 9</t>
  </si>
  <si>
    <t>GOTEBORG</t>
  </si>
  <si>
    <t>Naturhistoriska Museet</t>
  </si>
  <si>
    <t>P.O. Box 11049</t>
  </si>
  <si>
    <t>GOTHENBURG</t>
  </si>
  <si>
    <t>Zoological Museum</t>
  </si>
  <si>
    <t>GRAHAHSTOWN</t>
  </si>
  <si>
    <t>HAMBURG</t>
  </si>
  <si>
    <t>Zoologisches Institut u. zool. Museum</t>
  </si>
  <si>
    <t>Universität Hamburg</t>
  </si>
  <si>
    <t>Martin-Luther-King-Platz 3</t>
  </si>
  <si>
    <t>2000 HAMBURG 13</t>
  </si>
  <si>
    <t>HELSINKI</t>
  </si>
  <si>
    <t>Zoological Museum University of Helsinki</t>
  </si>
  <si>
    <t>P. Rautatiekatu 13</t>
  </si>
  <si>
    <t>HONOLULU</t>
  </si>
  <si>
    <t>Bishop Museum</t>
  </si>
  <si>
    <t>P.O. Box 6037</t>
  </si>
  <si>
    <t>JERUSALEM</t>
  </si>
  <si>
    <t>The Hebrew University</t>
  </si>
  <si>
    <t>Department of Zoology Zoological Museum</t>
  </si>
  <si>
    <t>JOAO PESSOA</t>
  </si>
  <si>
    <t>Departamento de Biologia</t>
  </si>
  <si>
    <t>Universidad federal de Paraiba.CCEN</t>
  </si>
  <si>
    <t>P.B. CEP 58000</t>
  </si>
  <si>
    <t>KARLSRUHE</t>
  </si>
  <si>
    <t>Landessammlungen für Naturkunde</t>
  </si>
  <si>
    <t>Zoologische Abteilung</t>
  </si>
  <si>
    <t>Postfach 4045</t>
  </si>
  <si>
    <t>KOENHAVN</t>
  </si>
  <si>
    <t>Zoologisk Museum</t>
  </si>
  <si>
    <t>Universitets parken 15</t>
  </si>
  <si>
    <t>KREFELD</t>
  </si>
  <si>
    <t>Krefelder strasse 233</t>
  </si>
  <si>
    <t>LA HABANA</t>
  </si>
  <si>
    <t>Academia de Ciencias</t>
  </si>
  <si>
    <t>LA PLATA</t>
  </si>
  <si>
    <t>Facultad de Ciencias y Museo</t>
  </si>
  <si>
    <t>L'AQUILA</t>
  </si>
  <si>
    <t>Istituto di Zoologia</t>
  </si>
  <si>
    <t>Piazza Regina Margherita 7</t>
  </si>
  <si>
    <t>LEIDEN</t>
  </si>
  <si>
    <t>Rijksmuseum van natuurlijke Historie</t>
  </si>
  <si>
    <t>P.O. Box 9517</t>
  </si>
  <si>
    <t>LENINGRAD</t>
  </si>
  <si>
    <t>Institut zoologique</t>
  </si>
  <si>
    <t>Académie des Sciences</t>
  </si>
  <si>
    <t>LIMA</t>
  </si>
  <si>
    <t>Universidad nacional agraria "La Molina"</t>
  </si>
  <si>
    <t>Apartado 456</t>
  </si>
  <si>
    <t>LIVERPOOL</t>
  </si>
  <si>
    <t>Merseyside County Museum</t>
  </si>
  <si>
    <t>3 Winterburn Heights</t>
  </si>
  <si>
    <t>L12 8SB</t>
  </si>
  <si>
    <t>LJUBLJANA</t>
  </si>
  <si>
    <t>Prirodoslovni Muzej Slovenije</t>
  </si>
  <si>
    <t>Presernova 20</t>
  </si>
  <si>
    <t>LONDON</t>
  </si>
  <si>
    <t>British Museum (Natural History)</t>
  </si>
  <si>
    <t>Cromwell Road</t>
  </si>
  <si>
    <t>SW7 5BD</t>
  </si>
  <si>
    <t>LUDWIGSBURG / STUTTGART</t>
  </si>
  <si>
    <t>Museum für Haturkunde Stuttgart</t>
  </si>
  <si>
    <t>Zweigstelle</t>
  </si>
  <si>
    <t>Arsenalplatz 3</t>
  </si>
  <si>
    <t>LUND</t>
  </si>
  <si>
    <t>Zoologiska Institutionen</t>
  </si>
  <si>
    <t>Helgonavägen 3</t>
  </si>
  <si>
    <t>MAASTRICHT</t>
  </si>
  <si>
    <t>Natuurhistorisch Museum</t>
  </si>
  <si>
    <t>De Bosquetplein 7</t>
  </si>
  <si>
    <t>MANCHESTER</t>
  </si>
  <si>
    <t>Manchester Museum</t>
  </si>
  <si>
    <t>University of Manchester</t>
  </si>
  <si>
    <t>M 13 9PL</t>
  </si>
  <si>
    <t>MATSUYAMA</t>
  </si>
  <si>
    <t>Matsuyama Shinonome College</t>
  </si>
  <si>
    <t>Biological Laboratory</t>
  </si>
  <si>
    <t>MEXICO</t>
  </si>
  <si>
    <t>Institute de Salubridad y Enfermedades tropicales</t>
  </si>
  <si>
    <t>Laboratorio de Entomologia</t>
  </si>
  <si>
    <t>Carpio 470</t>
  </si>
  <si>
    <t>MILANO</t>
  </si>
  <si>
    <t>Museo civico di Scienze naturali</t>
  </si>
  <si>
    <t>Corso Venezia 55</t>
  </si>
  <si>
    <t>MONTEVIDEO</t>
  </si>
  <si>
    <t>Museo nacional de Historia natural</t>
  </si>
  <si>
    <t>Casilla 399</t>
  </si>
  <si>
    <t>Depto. de Artropodologia Facultad de Humanidades y Ciencias</t>
  </si>
  <si>
    <t>Cerrito 73</t>
  </si>
  <si>
    <t>MONTPELLIER</t>
  </si>
  <si>
    <t>Laboratoire de Zoologie</t>
  </si>
  <si>
    <t>U.S.T.L.</t>
  </si>
  <si>
    <t>Place E. Bataillon</t>
  </si>
  <si>
    <t>MOULIS</t>
  </si>
  <si>
    <t>Laboratoire souterrain. CNRS</t>
  </si>
  <si>
    <t>08200 Saint Girons</t>
  </si>
  <si>
    <t>MÜNCHEN</t>
  </si>
  <si>
    <t>Zoologische Staatssammlung</t>
  </si>
  <si>
    <t>Menziger strasse 71</t>
  </si>
  <si>
    <t>NAPOLI</t>
  </si>
  <si>
    <t>Les collections araohnologiques du Museo di Zoologici dell'Universität y compris les collections et - les types de A. COSTA, ont été détruites au cours de la 2ème guerre mondiale.</t>
  </si>
  <si>
    <t>NEW HAVEN</t>
  </si>
  <si>
    <t>Peabody Museum of natural History</t>
  </si>
  <si>
    <t>Yale University</t>
  </si>
  <si>
    <t>NEW YORK</t>
  </si>
  <si>
    <t>The American Museum of natural History</t>
  </si>
  <si>
    <t>Central Park West at 79th street</t>
  </si>
  <si>
    <t>ORONO</t>
  </si>
  <si>
    <t>OSAKA</t>
  </si>
  <si>
    <t>Ohtemon-Gakuin University</t>
  </si>
  <si>
    <t>2.1.15 Nishi-Ai, Ibaraki</t>
  </si>
  <si>
    <t>Osaka Museum of Natural History</t>
  </si>
  <si>
    <t>OSLO</t>
  </si>
  <si>
    <t>University of Oslo</t>
  </si>
  <si>
    <t>OTTAWA</t>
  </si>
  <si>
    <t>Canadian Nat. Collection of Insects and Arachnids</t>
  </si>
  <si>
    <t>OULU</t>
  </si>
  <si>
    <t>OVIEDO</t>
  </si>
  <si>
    <t>OXFORD</t>
  </si>
  <si>
    <t>University of Oxford</t>
  </si>
  <si>
    <t>PARI</t>
  </si>
  <si>
    <t>Laboratoire des Arthropodes</t>
  </si>
  <si>
    <t>Muséum national d'Histoire naturelle</t>
  </si>
  <si>
    <t>61, rue de BuffonS</t>
  </si>
  <si>
    <t>PARIS</t>
  </si>
  <si>
    <t>Ecole normale supérieure</t>
  </si>
  <si>
    <t>46, rue d'Ulm</t>
  </si>
  <si>
    <t>PAVIA</t>
  </si>
  <si>
    <t>Piazza Botta</t>
  </si>
  <si>
    <t>Istituto di Entomologia</t>
  </si>
  <si>
    <t>Via Taramelli 24</t>
  </si>
  <si>
    <t>Laboratory of Invertebrate Zoology</t>
  </si>
  <si>
    <t>PERM</t>
  </si>
  <si>
    <t>Université de Perm</t>
  </si>
  <si>
    <t>614022 GSP-22</t>
  </si>
  <si>
    <t>PERTH</t>
  </si>
  <si>
    <t>Western Australian Museum</t>
  </si>
  <si>
    <t>PHILADELPHIA</t>
  </si>
  <si>
    <t>Academy of natural Sciences</t>
  </si>
  <si>
    <t>PIETERMARITZBURG</t>
  </si>
  <si>
    <t>Natal Museum</t>
  </si>
  <si>
    <t>Loop Street</t>
  </si>
  <si>
    <t>POONA</t>
  </si>
  <si>
    <t>Museum of Arthropoda</t>
  </si>
  <si>
    <t>PORTICI</t>
  </si>
  <si>
    <t>Istituto di Entomologia agraria</t>
  </si>
  <si>
    <t>Faculta di Agraria</t>
  </si>
  <si>
    <t>PORTO ALEGRE</t>
  </si>
  <si>
    <t>Museu de Ciências naturalis</t>
  </si>
  <si>
    <t>Fundaçao zoobotânica do Rio Grande do Sul</t>
  </si>
  <si>
    <t>Rua Salvador França 1427. C.P. 1188</t>
  </si>
  <si>
    <t>POZNAN</t>
  </si>
  <si>
    <t>Zaklad Morfologii Zwierzat</t>
  </si>
  <si>
    <t>Untwersytet</t>
  </si>
  <si>
    <t>ul Szamarzewskiego 91a</t>
  </si>
  <si>
    <t>PRETORIA</t>
  </si>
  <si>
    <t>Department Agricultural Technical Services Plant</t>
  </si>
  <si>
    <t>Protection Research Institute</t>
  </si>
  <si>
    <t>P. Bag x134</t>
  </si>
  <si>
    <t>RANDERS</t>
  </si>
  <si>
    <t>Randers Staatsskole</t>
  </si>
  <si>
    <t>Raadmands Boulevard 20</t>
  </si>
  <si>
    <t>RIO DE JANEIRO</t>
  </si>
  <si>
    <t>Museu nacional</t>
  </si>
  <si>
    <t>Quinta da Boa Vista ZC08</t>
  </si>
  <si>
    <t>CEP 20942</t>
  </si>
  <si>
    <t>ROMA</t>
  </si>
  <si>
    <t>Viale dell'Universita 32</t>
  </si>
  <si>
    <t>Museo civico di Zoologia</t>
  </si>
  <si>
    <t>Via U. Aldrovandi 18</t>
  </si>
  <si>
    <t>SALT LAKE CITY</t>
  </si>
  <si>
    <t>University of Utah</t>
  </si>
  <si>
    <t>SAN FRANCISCO</t>
  </si>
  <si>
    <t>California Academy of Sciences</t>
  </si>
  <si>
    <t>Golden Gate Park</t>
  </si>
  <si>
    <t>SAO PAULO</t>
  </si>
  <si>
    <t>Instituto Butantan</t>
  </si>
  <si>
    <t>Seçao de Artropodos Peçonhentos</t>
  </si>
  <si>
    <t>Av. Vital Brazil 1500</t>
  </si>
  <si>
    <t>SEATTLE</t>
  </si>
  <si>
    <t>Thomas Burke Memorial Washington State Museum</t>
  </si>
  <si>
    <t>University of Washington</t>
  </si>
  <si>
    <t>SIBIU</t>
  </si>
  <si>
    <t>Muzeul Brukenthal</t>
  </si>
  <si>
    <t>Piata Republicii 4/5</t>
  </si>
  <si>
    <t>SIEDLCE</t>
  </si>
  <si>
    <t>Zaklad Zoologii</t>
  </si>
  <si>
    <t>IBS WSRP</t>
  </si>
  <si>
    <t>ul Prusa 12</t>
  </si>
  <si>
    <t>SOFIA</t>
  </si>
  <si>
    <t>Bulgarian Academy of Sciences</t>
  </si>
  <si>
    <t>B1 Rusky 1</t>
  </si>
  <si>
    <t>STOCKHOLM</t>
  </si>
  <si>
    <t>Naturhistoriska Riksmuseet</t>
  </si>
  <si>
    <t>Section of Entomology</t>
  </si>
  <si>
    <t>SYDNEY SOUTH</t>
  </si>
  <si>
    <t>The Australian Museum</t>
  </si>
  <si>
    <t>P.O. Box A 285</t>
  </si>
  <si>
    <t>SZEGED</t>
  </si>
  <si>
    <t>University Museum</t>
  </si>
  <si>
    <t>Systematical zoological Institute</t>
  </si>
  <si>
    <t>Tancsics Mihaly street 2</t>
  </si>
  <si>
    <t>TERVUREN</t>
  </si>
  <si>
    <t>Musée royal de l'Afrique centrale</t>
  </si>
  <si>
    <t>Section des Invertébrés (non insectes)</t>
  </si>
  <si>
    <t>TOKYO</t>
  </si>
  <si>
    <t>National Science Museum</t>
  </si>
  <si>
    <t>TORINO</t>
  </si>
  <si>
    <t>Museo ed Istituto di Zoologia sistematica Universita</t>
  </si>
  <si>
    <t>Via Giolitti 34</t>
  </si>
  <si>
    <t>voir aussi : Cataloghi del· Museo e Istituto di Zoologia sistematica dell’Universita di Torino, Publ. Ronéotée</t>
  </si>
  <si>
    <t>TORONTO</t>
  </si>
  <si>
    <t>Royal Ontario Museum</t>
  </si>
  <si>
    <t>100, Queen's Park</t>
  </si>
  <si>
    <t>TREIGNES sur VIROIN</t>
  </si>
  <si>
    <t>Laboratoire de l'Environnement</t>
  </si>
  <si>
    <t>Centre Paul Brien</t>
  </si>
  <si>
    <t>Rue de la Gare</t>
  </si>
  <si>
    <t>TRENTO</t>
  </si>
  <si>
    <t>Museo tridentino di Scienze naturali</t>
  </si>
  <si>
    <t>Via Calepina 14</t>
  </si>
  <si>
    <t>TRIESTE</t>
  </si>
  <si>
    <t>Piazza Hortis 4</t>
  </si>
  <si>
    <t>TUCUMAN</t>
  </si>
  <si>
    <t>Facultad de Ciencias naturales</t>
  </si>
  <si>
    <t>Departamento de Zoologia</t>
  </si>
  <si>
    <t>Miguel Lillo 205</t>
  </si>
  <si>
    <t>4000 S.M. Tucuman</t>
  </si>
  <si>
    <t>TURKU</t>
  </si>
  <si>
    <t>University of Turku</t>
  </si>
  <si>
    <t>20500 TURKU 50</t>
  </si>
  <si>
    <t>UPPSALA</t>
  </si>
  <si>
    <t>751 22</t>
  </si>
  <si>
    <t>Uppsala University</t>
  </si>
  <si>
    <t>Box 561</t>
  </si>
  <si>
    <t>URBANA</t>
  </si>
  <si>
    <t>State natural History Survey</t>
  </si>
  <si>
    <t>VENEZIA</t>
  </si>
  <si>
    <t>Fontego dei Turchi</t>
  </si>
  <si>
    <t>VERONA</t>
  </si>
  <si>
    <t>Museo civico di Storia naturale Lungadige</t>
  </si>
  <si>
    <t>Porto Vittoria 9</t>
  </si>
  <si>
    <t>BOLOGNA (Italie) : La collection jadis déposée au Laboratorio di Zoologia applicata alla Caccia a été transférée à VERONA.</t>
  </si>
  <si>
    <t>WARRENSBURG</t>
  </si>
  <si>
    <t>Central Missouri State College</t>
  </si>
  <si>
    <t>WARSZAWA</t>
  </si>
  <si>
    <t>ïnstytut Zoologii PAN</t>
  </si>
  <si>
    <t>00 950</t>
  </si>
  <si>
    <t>WASHINGTON</t>
  </si>
  <si>
    <t>National Museum of natural History</t>
  </si>
  <si>
    <t>Smithsonian Institution</t>
  </si>
  <si>
    <t>WELLINGTON</t>
  </si>
  <si>
    <t>Private Bag</t>
  </si>
  <si>
    <t>WIEN</t>
  </si>
  <si>
    <t>3. zoologische Abteilung</t>
  </si>
  <si>
    <t>WROCLAW</t>
  </si>
  <si>
    <t>ïnstytut Zoologii</t>
  </si>
  <si>
    <t>Muzeum Zoologiczne</t>
  </si>
  <si>
    <t>Uniwersytet</t>
  </si>
  <si>
    <t>ul. Sienckiewicza 21</t>
  </si>
  <si>
    <t>50 335</t>
  </si>
  <si>
    <t>ZAGREB</t>
  </si>
  <si>
    <t>Hrvatski marodni</t>
  </si>
  <si>
    <t>Zooloski Muzej</t>
  </si>
  <si>
    <t>Dimitrova l/II</t>
  </si>
  <si>
    <t>collectionNumber</t>
  </si>
  <si>
    <t>postalCode</t>
  </si>
  <si>
    <t>notes</t>
  </si>
  <si>
    <t>address</t>
  </si>
  <si>
    <t>institution</t>
  </si>
  <si>
    <t>department</t>
  </si>
  <si>
    <t>city</t>
  </si>
  <si>
    <t>country</t>
  </si>
  <si>
    <t>province</t>
  </si>
  <si>
    <t xml:space="preserve">Faculty of Science </t>
  </si>
  <si>
    <t>6, Studentski trg.</t>
  </si>
  <si>
    <t>Essig Museum of Entomology, Department of entomological Sciences</t>
  </si>
  <si>
    <t>Plaza Morelos, Urb. Los Caobos</t>
  </si>
  <si>
    <t>Hessisches Landesmuseum</t>
  </si>
  <si>
    <t>DUNDO, Lunda</t>
  </si>
  <si>
    <t>Entomology Museum, Department of Entomology</t>
  </si>
  <si>
    <t>Kuhalank 19A</t>
  </si>
  <si>
    <t>Forssan Luonnonhistoriallinen Museo</t>
  </si>
  <si>
    <t>1211 GENEVE 6</t>
  </si>
  <si>
    <t>Albany Museum</t>
  </si>
  <si>
    <t>Somerset street</t>
  </si>
  <si>
    <t>Departamento de Biologia, Lab. de Zoologia</t>
  </si>
  <si>
    <t>75000 KARLSRUHE 1</t>
  </si>
  <si>
    <t>4150 KREFELD 29</t>
  </si>
  <si>
    <t>Instituto de Zoologia</t>
  </si>
  <si>
    <r>
      <t xml:space="preserve">Calle 14 </t>
    </r>
    <r>
      <rPr>
        <sz val="11"/>
        <color theme="1"/>
        <rFont val="Calibri"/>
        <family val="2"/>
      </rPr>
      <t>≠</t>
    </r>
    <r>
      <rPr>
        <sz val="11"/>
        <color theme="1"/>
        <rFont val="Calibri"/>
        <family val="2"/>
        <scheme val="minor"/>
      </rPr>
      <t xml:space="preserve"> 17A09 Reparto Atabey Playa</t>
    </r>
  </si>
  <si>
    <t>University of Maine</t>
  </si>
  <si>
    <t>Northeastern Forest Experiment Station, USDA Building</t>
  </si>
  <si>
    <t>Arachnological Society of East Asia, Biological Laboratory</t>
  </si>
  <si>
    <t>Nagai Park, Higashinagai-cho. Higashisumiyoshi-ku</t>
  </si>
  <si>
    <t>Biosystematics Research Institute, Research Branch</t>
  </si>
  <si>
    <t>University of Oulu</t>
  </si>
  <si>
    <t>Facultad de Ciencias</t>
  </si>
  <si>
    <t>Hope Department of Zoology (Entomology), The University Museum</t>
  </si>
  <si>
    <t>471 Shanwar Peth, Ketkar Wada</t>
  </si>
  <si>
    <t>Department of Biology, Zoological Museum</t>
  </si>
  <si>
    <t>Burgring 7, Postfach 417</t>
  </si>
  <si>
    <t>AITCHISON, C.W.</t>
  </si>
  <si>
    <t>Canad</t>
  </si>
  <si>
    <t>AUSOBSKT, A.</t>
  </si>
  <si>
    <t>Autrich</t>
  </si>
  <si>
    <t>BIGOT, L.</t>
  </si>
  <si>
    <t>Franc</t>
  </si>
  <si>
    <t>BIXLER, D.E.</t>
  </si>
  <si>
    <t>Etats-Uni</t>
  </si>
  <si>
    <t>BUCHAR, J.</t>
  </si>
  <si>
    <t>Tchécoslovaqui</t>
  </si>
  <si>
    <t>BUCKLE, D.J.</t>
  </si>
  <si>
    <t>CALDERON-GONZALEZ, R.A.</t>
  </si>
  <si>
    <t>Chil</t>
  </si>
  <si>
    <t>CANARD, A.</t>
  </si>
  <si>
    <t>CRAIG, P.R.</t>
  </si>
  <si>
    <t>CUTLER, B.</t>
  </si>
  <si>
    <t>DEELEMAN-REINHOLD, C.L.</t>
  </si>
  <si>
    <t>Pays-Ba</t>
  </si>
  <si>
    <t>DUFFEY, E.</t>
  </si>
  <si>
    <t>Grande-Bretagn</t>
  </si>
  <si>
    <t>EDGAR, A.L.</t>
  </si>
  <si>
    <t>EL-ASMAR, M.F.</t>
  </si>
  <si>
    <t>Egypt</t>
  </si>
  <si>
    <t>EMERIT, M.</t>
  </si>
  <si>
    <t>ESKOV, K. Yu.</t>
  </si>
  <si>
    <t>U.R.S.S</t>
  </si>
  <si>
    <t>FRANCKE, O.F.</t>
  </si>
  <si>
    <t>GARDINI, G.</t>
  </si>
  <si>
    <t>Itali</t>
  </si>
  <si>
    <t>GONZALEZ-SPONGA, M.A.</t>
  </si>
  <si>
    <t>Venezuel</t>
  </si>
  <si>
    <t>GRISWOLD, C.E.</t>
  </si>
  <si>
    <t>HARMS, K.H.</t>
  </si>
  <si>
    <t>Allemagn</t>
  </si>
  <si>
    <t>HASSELBERG, G.</t>
  </si>
  <si>
    <t>Allemagne</t>
  </si>
  <si>
    <t>HOFFMANN, B.</t>
  </si>
  <si>
    <t>Belgique</t>
  </si>
  <si>
    <t>KAYASHIMA, I.</t>
  </si>
  <si>
    <t>Japon</t>
  </si>
  <si>
    <t>KAYSER, R.</t>
  </si>
  <si>
    <t>France</t>
  </si>
  <si>
    <t>KOCHALKA, J.A.</t>
  </si>
  <si>
    <t>Etats-Unis</t>
  </si>
  <si>
    <t>KOMATSU, T.</t>
  </si>
  <si>
    <t>LEECH, R.</t>
  </si>
  <si>
    <t>Canada</t>
  </si>
  <si>
    <t>LEGG, G.</t>
  </si>
  <si>
    <t>Grande-Bretagne</t>
  </si>
  <si>
    <t>LE ROY, A.</t>
  </si>
  <si>
    <t>Afrique du Sud</t>
  </si>
  <si>
    <t>LISE, A.A.</t>
  </si>
  <si>
    <t>Brésil</t>
  </si>
  <si>
    <t>MADDISON, U.</t>
  </si>
  <si>
    <t>MARTENS, J.</t>
  </si>
  <si>
    <t>MATSUMOTO, S.</t>
  </si>
  <si>
    <t>MATTHIESEN, F.A.</t>
  </si>
  <si>
    <t>MILLER, F.</t>
  </si>
  <si>
    <t>Tchécoslovaquie</t>
  </si>
  <si>
    <t>MORIKAWA, K.</t>
  </si>
  <si>
    <t>MUCHMORE, W.B.</t>
  </si>
  <si>
    <t>MUMA, H.H.</t>
  </si>
  <si>
    <t>MURPHY3 F.H.</t>
  </si>
  <si>
    <t>N1SHIKAWA, K.</t>
  </si>
  <si>
    <t>OI, R.</t>
  </si>
  <si>
    <t>OKUMA, C.</t>
  </si>
  <si>
    <t>0N0, H.</t>
  </si>
  <si>
    <t>PAIKS K.Y.</t>
  </si>
  <si>
    <t>Corée</t>
  </si>
  <si>
    <t>PALMGREN, P.</t>
  </si>
  <si>
    <t>Finlande</t>
  </si>
  <si>
    <t>PINTER, L.J.</t>
  </si>
  <si>
    <t>QUINTERO, D.</t>
  </si>
  <si>
    <t>Panama</t>
  </si>
  <si>
    <t>RAMBLA, H.</t>
  </si>
  <si>
    <t>Espagne</t>
  </si>
  <si>
    <t>RAPP, W.F.</t>
  </si>
  <si>
    <t>SATO, H.</t>
  </si>
  <si>
    <t>SHIMOOANA, M.</t>
  </si>
  <si>
    <t>SHINKAI, E.</t>
  </si>
  <si>
    <t>SUZUKI, S.</t>
  </si>
  <si>
    <t>TANAKA, H.</t>
  </si>
  <si>
    <t>TESSLER, S.</t>
  </si>
  <si>
    <t>TONGIORGI, P.</t>
  </si>
  <si>
    <t>Italie</t>
  </si>
  <si>
    <t>WUNDERLICH, J.</t>
  </si>
  <si>
    <t>WURMLI, M.F.</t>
  </si>
  <si>
    <t>YAGINUMA, T.</t>
  </si>
  <si>
    <t>YOSHIDA, M.</t>
  </si>
  <si>
    <t>publicPrivate</t>
  </si>
  <si>
    <t>Public</t>
  </si>
  <si>
    <t>Private</t>
  </si>
  <si>
    <t>individual</t>
  </si>
  <si>
    <t>JANSSEN, M.</t>
  </si>
  <si>
    <t>Australie</t>
  </si>
  <si>
    <t>Pays-Bas</t>
  </si>
  <si>
    <t>Nouvelle-Zélande</t>
  </si>
  <si>
    <t>Suisse</t>
  </si>
  <si>
    <t>Yougoslavie</t>
  </si>
  <si>
    <t>D.D.R.</t>
  </si>
  <si>
    <t>Inde</t>
  </si>
  <si>
    <t>Roumanie</t>
  </si>
  <si>
    <t>Hongrie</t>
  </si>
  <si>
    <t>Argentine</t>
  </si>
  <si>
    <t>Zimbabwe</t>
  </si>
  <si>
    <t>Venezuela</t>
  </si>
  <si>
    <t>Etas-Unis</t>
  </si>
  <si>
    <t>Nouvelle Zélande</t>
  </si>
  <si>
    <t>Chili</t>
  </si>
  <si>
    <t>Allemagne, DDR</t>
  </si>
  <si>
    <t>Angola</t>
  </si>
  <si>
    <t>Suède</t>
  </si>
  <si>
    <t>Hawaii</t>
  </si>
  <si>
    <t>Israël</t>
  </si>
  <si>
    <t>Danemark</t>
  </si>
  <si>
    <t>Cuba</t>
  </si>
  <si>
    <t>U.R.S.S.</t>
  </si>
  <si>
    <t>Pérou</t>
  </si>
  <si>
    <t>Grande Bretagne</t>
  </si>
  <si>
    <t>Mexique</t>
  </si>
  <si>
    <t>Uruguay</t>
  </si>
  <si>
    <t>Norvege</t>
  </si>
  <si>
    <t>Pologne</t>
  </si>
  <si>
    <t>Bulgarie</t>
  </si>
  <si>
    <t>Suede</t>
  </si>
  <si>
    <t>Autriche</t>
  </si>
  <si>
    <t>Georgia</t>
  </si>
  <si>
    <t>Texas</t>
  </si>
  <si>
    <t>Colorado</t>
  </si>
  <si>
    <t>Queensland</t>
  </si>
  <si>
    <t>Vermont</t>
  </si>
  <si>
    <t>Mass.</t>
  </si>
  <si>
    <t>Illinois</t>
  </si>
  <si>
    <t>Ohio</t>
  </si>
  <si>
    <t>Arkansas</t>
  </si>
  <si>
    <t>Oregon</t>
  </si>
  <si>
    <t>Florida</t>
  </si>
  <si>
    <t>Cape Province</t>
  </si>
  <si>
    <t>Connecticut</t>
  </si>
  <si>
    <t>N.Y.</t>
  </si>
  <si>
    <t>Maine</t>
  </si>
  <si>
    <t>Ontario</t>
  </si>
  <si>
    <t>Pennsylvania</t>
  </si>
  <si>
    <t>S.P.</t>
  </si>
  <si>
    <t>Washington</t>
  </si>
  <si>
    <t>NSW</t>
  </si>
  <si>
    <t>Missouri</t>
  </si>
  <si>
    <t>K1A 0C6</t>
  </si>
  <si>
    <t>M5s 2c6</t>
  </si>
  <si>
    <t>Utah</t>
  </si>
  <si>
    <t>Oural</t>
  </si>
  <si>
    <t>71 Victoria Crescent</t>
  </si>
  <si>
    <t>PEKIN</t>
  </si>
  <si>
    <t>Chine</t>
  </si>
  <si>
    <t>contactPerson</t>
  </si>
  <si>
    <t>Dr. A.A. CALDER</t>
  </si>
  <si>
    <t>Dr. W.L. TIETJEN</t>
  </si>
  <si>
    <t>Dr. C.A.W. JEEKEL</t>
  </si>
  <si>
    <t>Dr. K.A.J. WISE</t>
  </si>
  <si>
    <t>Dr. W.G. REEDER</t>
  </si>
  <si>
    <t>Dr. E. SUTTER</t>
  </si>
  <si>
    <t>Prof. Dr. B. CURCIC</t>
  </si>
  <si>
    <t>C.E. GRISWOLD</t>
  </si>
  <si>
    <t>Dr. E.I. SCHLINGER</t>
  </si>
  <si>
    <t>Dr. M. MORITZ</t>
  </si>
  <si>
    <t>Dr. B.H. PATEL</t>
  </si>
  <si>
    <t>E. LICHT</t>
  </si>
  <si>
    <t>Dr. M. KRUMPAL</t>
  </si>
  <si>
    <t>Dr. G.P. C0STANTINI</t>
  </si>
  <si>
    <t>Dr. V. DAVIES</t>
  </si>
  <si>
    <t>J. KEKENBOSCH</t>
  </si>
  <si>
    <t>J. COOREMAN</t>
  </si>
  <si>
    <t>D. DUMITRESCU</t>
  </si>
  <si>
    <t>Dr. C. STERGHIU</t>
  </si>
  <si>
    <t>M. DUMITRESCU</t>
  </si>
  <si>
    <t>M. GEORGESCU</t>
  </si>
  <si>
    <t>??</t>
  </si>
  <si>
    <t>Dr. E.A. MAURY</t>
  </si>
  <si>
    <t>C.A. CAR</t>
  </si>
  <si>
    <t>Prof. R.T. BELL</t>
  </si>
  <si>
    <t>The Director</t>
  </si>
  <si>
    <t>Prof. H.W. LEVI</t>
  </si>
  <si>
    <t>Dr. C.B. GOODHART</t>
  </si>
  <si>
    <t>Dr. V.B. WHITEHEAD</t>
  </si>
  <si>
    <t>R. MARTINEZ</t>
  </si>
  <si>
    <t>M.A. GONZALEZ-SPONGA</t>
  </si>
  <si>
    <t>M. LENTINO</t>
  </si>
  <si>
    <t>O. RAVELO</t>
  </si>
  <si>
    <t>Dr. J. BEATTY</t>
  </si>
  <si>
    <t>Prof. M. LA GRECA</t>
  </si>
  <si>
    <t>E.H. Smith</t>
  </si>
  <si>
    <t>Dr. R. DUFF</t>
  </si>
  <si>
    <t>C.A. TRIPLEHORN</t>
  </si>
  <si>
    <t>T. CEKALOQVIC-K.</t>
  </si>
  <si>
    <t>Dr. W.W. GETTMANN</t>
  </si>
  <si>
    <t>S. HEIMER</t>
  </si>
  <si>
    <t>Dr. R. FORSTER</t>
  </si>
  <si>
    <t>R G. CHENOWITH</t>
  </si>
  <si>
    <t>J.S. HEISS</t>
  </si>
  <si>
    <t>W. SARAH MASCHERINI</t>
  </si>
  <si>
    <t>Prof. B. LANZA</t>
  </si>
  <si>
    <t>Dr. D.R. MALCOLM</t>
  </si>
  <si>
    <t>Prof. T. BRANDER</t>
  </si>
  <si>
    <t>Dr. M. GRASSHOFF</t>
  </si>
  <si>
    <t>C. OKUMA</t>
  </si>
  <si>
    <t>Dr. G.B. EDWARDS Jr.</t>
  </si>
  <si>
    <t>Dr. H.V. WEEMS</t>
  </si>
  <si>
    <t>J.A. KOCHALKA</t>
  </si>
  <si>
    <t>Dr. J. REISKIND</t>
  </si>
  <si>
    <t>Dr. B. HAUSER</t>
  </si>
  <si>
    <t>Dr. G. ARBOCCO</t>
  </si>
  <si>
    <t>Dr. L.O. CAPOCACCIA</t>
  </si>
  <si>
    <t>Dr. H.W. WALDEN</t>
  </si>
  <si>
    <t>P.M.C. CROESER</t>
  </si>
  <si>
    <t>Dr. G. RACK</t>
  </si>
  <si>
    <t>Dr. L. KOLI</t>
  </si>
  <si>
    <t>Dr. L. GRESSITT</t>
  </si>
  <si>
    <t>Dr. G. LEVY</t>
  </si>
  <si>
    <t>Prof. P. FRASSINETE</t>
  </si>
  <si>
    <t>Prof. L. BECK</t>
  </si>
  <si>
    <t>H. ENGHOFF</t>
  </si>
  <si>
    <t>H. CASEMIR</t>
  </si>
  <si>
    <t>L.F. de ARMAS</t>
  </si>
  <si>
    <t>Dra. O.M. BLANCO</t>
  </si>
  <si>
    <t>Prof. P.M. BRIGNOLI</t>
  </si>
  <si>
    <t>Dr. L. van der HAMMEN</t>
  </si>
  <si>
    <t>V.l. OUTSHARENKO</t>
  </si>
  <si>
    <t>Dr. L.A. ZHILTZOVA</t>
  </si>
  <si>
    <t>Dr. P.G. AGUILAR</t>
  </si>
  <si>
    <t>R. LEIGHTON</t>
  </si>
  <si>
    <t>Prof. A, POLENEC</t>
  </si>
  <si>
    <t>K.H. HYATT</t>
  </si>
  <si>
    <t>W. SCHAWALLER</t>
  </si>
  <si>
    <t>Dr. G. RUDEBECK</t>
  </si>
  <si>
    <t>D.W. JACKIE</t>
  </si>
  <si>
    <t>Dr. K. MORIKAWA</t>
  </si>
  <si>
    <t>Prof. A. DIAZ NAJERA</t>
  </si>
  <si>
    <t>Dr. C. LEONARDI</t>
  </si>
  <si>
    <t>R.M. CAPOCASALE (IIBCE Av. Italia 3318)</t>
  </si>
  <si>
    <t>R.M. CAPOCASALE</t>
  </si>
  <si>
    <t>Prof. R. LEGENDRE</t>
  </si>
  <si>
    <t>Dr. C. JUBERTHIE</t>
  </si>
  <si>
    <t>Dr. L. TIEFENBACHER</t>
  </si>
  <si>
    <t>Prof. W. HARTMAN</t>
  </si>
  <si>
    <t>Prof. C. REMINGTON</t>
  </si>
  <si>
    <t>Dr. N.I. PLATNICK</t>
  </si>
  <si>
    <t>D.T. JENNINGS</t>
  </si>
  <si>
    <t>Prof. T. YAGINUMA</t>
  </si>
  <si>
    <t>I. HIURA</t>
  </si>
  <si>
    <t>A. LILLEHAMMER</t>
  </si>
  <si>
    <t>Dr. C.D. DONDALE</t>
  </si>
  <si>
    <t>Dr. E. ERKINARC</t>
  </si>
  <si>
    <t>K. HEIKURA</t>
  </si>
  <si>
    <t>C. LASTRA</t>
  </si>
  <si>
    <t>M.W.R. de V. GRAHAM</t>
  </si>
  <si>
    <t>J. HEURTAULT (Ps. Ped., Sol., Palp.)</t>
  </si>
  <si>
    <t>M. HUBERT (Ar.)</t>
  </si>
  <si>
    <t>A. MUNOZ (Op.)</t>
  </si>
  <si>
    <t>M. VACHON (Sc.)</t>
  </si>
  <si>
    <t>P. BLANDIN</t>
  </si>
  <si>
    <t>Prof. R. MILANI</t>
  </si>
  <si>
    <t>Prof. M. PAVAN</t>
  </si>
  <si>
    <t>SONG DAXIANS</t>
  </si>
  <si>
    <t>V.P. UTOTSCHKIN</t>
  </si>
  <si>
    <t>Dr. L.E. KOCH</t>
  </si>
  <si>
    <t>Dr. W.W. MOSS</t>
  </si>
  <si>
    <t>Dr. B.H. LAMORAL</t>
  </si>
  <si>
    <t>A.S. JOSHI</t>
  </si>
  <si>
    <t>Prof. E. TREMBLAY</t>
  </si>
  <si>
    <t>Prof. A.A. LISE</t>
  </si>
  <si>
    <t>E.H. BUCKUP</t>
  </si>
  <si>
    <t>Prof. J. RAFALSKI</t>
  </si>
  <si>
    <t>Dr. A. DZIABASZEWSKI</t>
  </si>
  <si>
    <t>A.S. DIPPENAAR</t>
  </si>
  <si>
    <t>0. BOGGILD</t>
  </si>
  <si>
    <t>A. TIMOTHEO da COSTA</t>
  </si>
  <si>
    <t>Prof. A. VIGNA T.</t>
  </si>
  <si>
    <t>T. LORENZ</t>
  </si>
  <si>
    <t>Dr. D.D. KAVANAUGH</t>
  </si>
  <si>
    <t>S. LUCAS</t>
  </si>
  <si>
    <t>R.L. CRAWFORD</t>
  </si>
  <si>
    <t>I. WEISS</t>
  </si>
  <si>
    <t>Dr. W. STAREGA</t>
  </si>
  <si>
    <t>M. ZABKA</t>
  </si>
  <si>
    <t>Dr. C. DELTSHEV</t>
  </si>
  <si>
    <t>T. KRONESTEDT</t>
  </si>
  <si>
    <t>M.R. GRAY</t>
  </si>
  <si>
    <t>Prof. P.L.G. BENOIT</t>
  </si>
  <si>
    <t>S. UENO</t>
  </si>
  <si>
    <t>Dr. O. ELTER</t>
  </si>
  <si>
    <t>Dr. D. BARR</t>
  </si>
  <si>
    <t>Prof. VAN MOLL</t>
  </si>
  <si>
    <t>Dr. C. CHEMINI</t>
  </si>
  <si>
    <t>Dr. R. MEZZENA</t>
  </si>
  <si>
    <t>Z. TOMSIC</t>
  </si>
  <si>
    <t>Dr. P.T. LEHTINEN</t>
  </si>
  <si>
    <t>Dr. A. HOLM</t>
  </si>
  <si>
    <t>Dr. J. UNZICKER</t>
  </si>
  <si>
    <t>???</t>
  </si>
  <si>
    <t>Dr. G. 0SELLA</t>
  </si>
  <si>
    <t>Prof. S. RUFFO</t>
  </si>
  <si>
    <t>Dr. W. PECK</t>
  </si>
  <si>
    <t>Dr. R.E. CRABILL</t>
  </si>
  <si>
    <t>L. PAUL</t>
  </si>
  <si>
    <t>Dr. G. PRETZMANN</t>
  </si>
  <si>
    <t>Dr. J. GRUBER</t>
  </si>
  <si>
    <t>W. WESOLOWSKA</t>
  </si>
  <si>
    <t>author</t>
  </si>
  <si>
    <t>ABRAHAM</t>
  </si>
  <si>
    <t>ALICATA</t>
  </si>
  <si>
    <t>ARCHER</t>
  </si>
  <si>
    <t>ARITA</t>
  </si>
  <si>
    <t>AR MAS</t>
  </si>
  <si>
    <t>ART (des)</t>
  </si>
  <si>
    <t>ATKINSON</t>
  </si>
  <si>
    <t>AUDOUIN</t>
  </si>
  <si>
    <t>AUSSERER</t>
  </si>
  <si>
    <t>AVRAM</t>
  </si>
  <si>
    <t>BADCOCK</t>
  </si>
  <si>
    <t>BAKKER</t>
  </si>
  <si>
    <t>BALZAN</t>
  </si>
  <si>
    <t>BANKS</t>
  </si>
  <si>
    <t>BARROWS</t>
  </si>
  <si>
    <t>BEIER</t>
  </si>
  <si>
    <t>BEN0IT</t>
  </si>
  <si>
    <t>BERLAND</t>
  </si>
  <si>
    <t>BERTHOLD</t>
  </si>
  <si>
    <t>BERTKAU</t>
  </si>
  <si>
    <t>BIRABEN</t>
  </si>
  <si>
    <t>BIRULA</t>
  </si>
  <si>
    <t>BISH0P</t>
  </si>
  <si>
    <t>BISWAS</t>
  </si>
  <si>
    <t>BLACKWALL</t>
  </si>
  <si>
    <t>BLEST</t>
  </si>
  <si>
    <t>BORELLI</t>
  </si>
  <si>
    <t>B0SENBERG</t>
  </si>
  <si>
    <t>BOSMANS</t>
  </si>
  <si>
    <t>BRAOY</t>
  </si>
  <si>
    <t>BRAENDEGARD</t>
  </si>
  <si>
    <t>BRAUN</t>
  </si>
  <si>
    <t>BRETHES</t>
  </si>
  <si>
    <t>BRIGGS</t>
  </si>
  <si>
    <t>BRIGNOLI</t>
  </si>
  <si>
    <t>BRISTOWE</t>
  </si>
  <si>
    <t>BRYANT</t>
  </si>
  <si>
    <t>BUCHAR</t>
  </si>
  <si>
    <t>BUCHERL</t>
  </si>
  <si>
    <t>BURMON</t>
  </si>
  <si>
    <t>BUTLER</t>
  </si>
  <si>
    <t>CALLAINI</t>
  </si>
  <si>
    <t>CANALS</t>
  </si>
  <si>
    <t>CANESTRINI</t>
  </si>
  <si>
    <t>CARCAVALLO</t>
  </si>
  <si>
    <t>CEKALOVIC</t>
  </si>
  <si>
    <t>CHAMBERLIN, J.C.</t>
  </si>
  <si>
    <t>CHAPIN</t>
  </si>
  <si>
    <t>CHARITONOW</t>
  </si>
  <si>
    <t>CHICKERING</t>
  </si>
  <si>
    <t>CHRYSANTHUS</t>
  </si>
  <si>
    <t>CLERCK</t>
  </si>
  <si>
    <t>COLLETT</t>
  </si>
  <si>
    <t>COMELLINI</t>
  </si>
  <si>
    <t>CONDE</t>
  </si>
  <si>
    <t>COOKE</t>
  </si>
  <si>
    <t>COSTA e SILVA</t>
  </si>
  <si>
    <t>COYLE</t>
  </si>
  <si>
    <t>CROSBY</t>
  </si>
  <si>
    <t>CUTLER</t>
  </si>
  <si>
    <t>CZAJKA</t>
  </si>
  <si>
    <t>DAGERT</t>
  </si>
  <si>
    <t>DAHL</t>
  </si>
  <si>
    <t>DALMAS</t>
  </si>
  <si>
    <t>DAWYDOFF</t>
  </si>
  <si>
    <t>DE BLAUWE</t>
  </si>
  <si>
    <t>DE GEER</t>
  </si>
  <si>
    <t>DENIS</t>
  </si>
  <si>
    <t>DI CAPORIACCO</t>
  </si>
  <si>
    <t>DI CASTRI</t>
  </si>
  <si>
    <t>DOLESCHALL</t>
  </si>
  <si>
    <t>DRENSKY</t>
  </si>
  <si>
    <t>DRESCO</t>
  </si>
  <si>
    <t>DUNN</t>
  </si>
  <si>
    <t>EDWARDS</t>
  </si>
  <si>
    <t>ELLINGSEN</t>
  </si>
  <si>
    <t>EMERTON</t>
  </si>
  <si>
    <t>ENDERLEIN</t>
  </si>
  <si>
    <t>EWING</t>
  </si>
  <si>
    <t>EXLINE</t>
  </si>
  <si>
    <t>FAGE</t>
  </si>
  <si>
    <t>FALCONER</t>
  </si>
  <si>
    <t>FEIO</t>
  </si>
  <si>
    <t>FINNEGAN</t>
  </si>
  <si>
    <t>FORSTER</t>
  </si>
  <si>
    <t>FOX</t>
  </si>
  <si>
    <t>FRANCKE</t>
  </si>
  <si>
    <t>FRANGANILLO</t>
  </si>
  <si>
    <t>FRASSIΝΕΤΕ Lins DUARTE</t>
  </si>
  <si>
    <t>GAJBE</t>
  </si>
  <si>
    <t>GALIANO</t>
  </si>
  <si>
    <t>GARDINI</t>
  </si>
  <si>
    <t>GERSCHMAN de PIKELIN</t>
  </si>
  <si>
    <t>GERTSCH</t>
  </si>
  <si>
    <t>GERVAIS</t>
  </si>
  <si>
    <t>GILTAY</t>
  </si>
  <si>
    <t>GIRARD</t>
  </si>
  <si>
    <t>GONZALEZ-SPONGA</t>
  </si>
  <si>
    <t>GOODNIGHT</t>
  </si>
  <si>
    <t>GRASSI</t>
  </si>
  <si>
    <t>GRAVELY</t>
  </si>
  <si>
    <t>GRAY</t>
  </si>
  <si>
    <t>GRISWOLD</t>
  </si>
  <si>
    <t>GRUBE (types de Sibérie orientale)</t>
  </si>
  <si>
    <t>GRUBER</t>
  </si>
  <si>
    <t>GUERIN</t>
  </si>
  <si>
    <t>HACKMAN</t>
  </si>
  <si>
    <t>HADZI</t>
  </si>
  <si>
    <t>HAGEN</t>
  </si>
  <si>
    <t>HAHN</t>
  </si>
  <si>
    <t>HANSEN</t>
  </si>
  <si>
    <t>HARADON</t>
  </si>
  <si>
    <t>HARM</t>
  </si>
  <si>
    <t>HASSELT, van</t>
  </si>
  <si>
    <t>HELVERSEN, von</t>
  </si>
  <si>
    <t>HENRIKSEN</t>
  </si>
  <si>
    <t>HENTZ</t>
  </si>
  <si>
    <t>HEURTAULT</t>
  </si>
  <si>
    <t>HEWITT</t>
  </si>
  <si>
    <t>HICKMAN</t>
  </si>
  <si>
    <t>HILLYARD</t>
  </si>
  <si>
    <t>HINTON</t>
  </si>
  <si>
    <t>HIPPA</t>
  </si>
  <si>
    <t>HIRST</t>
  </si>
  <si>
    <t>HJELLE</t>
  </si>
  <si>
    <t>HOFF</t>
  </si>
  <si>
    <t>HOFFMAN</t>
  </si>
  <si>
    <t>HOGG</t>
  </si>
  <si>
    <t>HOLM</t>
  </si>
  <si>
    <t>HOLMBERG</t>
  </si>
  <si>
    <t>HYATT</t>
  </si>
  <si>
    <t>IVIE</t>
  </si>
  <si>
    <t>JACKSON</t>
  </si>
  <si>
    <t>JACOT</t>
  </si>
  <si>
    <t>JARVI</t>
  </si>
  <si>
    <t>JAUME</t>
  </si>
  <si>
    <t>JOSEPH</t>
  </si>
  <si>
    <t>JUBERTHIE</t>
  </si>
  <si>
    <t>KAISILA</t>
  </si>
  <si>
    <t>KARSCH</t>
  </si>
  <si>
    <t>KÄSTNER</t>
  </si>
  <si>
    <t>KASTON</t>
  </si>
  <si>
    <t>KEYSERLING</t>
  </si>
  <si>
    <t>KOBAYASHI</t>
  </si>
  <si>
    <t>KOCH</t>
  </si>
  <si>
    <t>KOELBEL</t>
  </si>
  <si>
    <t>KOLOSVARY</t>
  </si>
  <si>
    <t>KOPSTEIN</t>
  </si>
  <si>
    <t>KRAEPELIN</t>
  </si>
  <si>
    <t>KRAUS</t>
  </si>
  <si>
    <t>KRITSCHER</t>
  </si>
  <si>
    <t>KRONESTEDT</t>
  </si>
  <si>
    <t>KRUMPAL</t>
  </si>
  <si>
    <t>KULCZYNSKI</t>
  </si>
  <si>
    <t>KURATA</t>
  </si>
  <si>
    <t>LAMPEL</t>
  </si>
  <si>
    <t>LARSEN</t>
  </si>
  <si>
    <t>LAWRENCE</t>
  </si>
  <si>
    <t>LAZZERONI</t>
  </si>
  <si>
    <t>LEACH</t>
  </si>
  <si>
    <t>LEE</t>
  </si>
  <si>
    <t>LEECH</t>
  </si>
  <si>
    <t>LEGG</t>
  </si>
  <si>
    <t>LEHTINEN</t>
  </si>
  <si>
    <t>LENZ</t>
  </si>
  <si>
    <t>LESSERT, de</t>
  </si>
  <si>
    <t>LEVI</t>
  </si>
  <si>
    <t>LEVY</t>
  </si>
  <si>
    <t>LINDROTH</t>
  </si>
  <si>
    <t>LOCKET</t>
  </si>
  <si>
    <t>LOHMANDER</t>
  </si>
  <si>
    <t>LOMAN</t>
  </si>
  <si>
    <t>LÖNNBERG</t>
  </si>
  <si>
    <t>LUBIN</t>
  </si>
  <si>
    <t>LUCAS</t>
  </si>
  <si>
    <t>MACHADO</t>
  </si>
  <si>
    <t>MAHNERT</t>
  </si>
  <si>
    <t>MAIN</t>
  </si>
  <si>
    <t>MALHOTRA</t>
  </si>
  <si>
    <t>MARCELLINO</t>
  </si>
  <si>
    <t>MARPLES</t>
  </si>
  <si>
    <t>MARTENS</t>
  </si>
  <si>
    <t>MARX</t>
  </si>
  <si>
    <t>MAURY</t>
  </si>
  <si>
    <t>Mc COOK</t>
  </si>
  <si>
    <t>Mc KAY</t>
  </si>
  <si>
    <t>MELLO-LEITAO</t>
  </si>
  <si>
    <t>MENGE</t>
  </si>
  <si>
    <t>MERIAN</t>
  </si>
  <si>
    <t>MERRETT</t>
  </si>
  <si>
    <t>MILLER</t>
  </si>
  <si>
    <t>MILLIDGE</t>
  </si>
  <si>
    <t>MILLOT</t>
  </si>
  <si>
    <t>MONARD</t>
  </si>
  <si>
    <t>MONTGOMERY</t>
  </si>
  <si>
    <t>MORENO</t>
  </si>
  <si>
    <t>MORIKAWA</t>
  </si>
  <si>
    <t>MORRIS</t>
  </si>
  <si>
    <t>MUCHMORE</t>
  </si>
  <si>
    <t>MULLER</t>
  </si>
  <si>
    <t>MUMA</t>
  </si>
  <si>
    <t>NAMKUNG</t>
  </si>
  <si>
    <t>NIELSEN</t>
  </si>
  <si>
    <t>NISHIKAWA</t>
  </si>
  <si>
    <t>NOSEK</t>
  </si>
  <si>
    <t>OATES</t>
  </si>
  <si>
    <t>ODENWALL</t>
  </si>
  <si>
    <t>OHLERT</t>
  </si>
  <si>
    <t>ONO</t>
  </si>
  <si>
    <t>OPELL</t>
  </si>
  <si>
    <t>PACKARD</t>
  </si>
  <si>
    <t>PAIK</t>
  </si>
  <si>
    <t>PALLARY</t>
  </si>
  <si>
    <t>PALMGREN</t>
  </si>
  <si>
    <t>PANOUSE</t>
  </si>
  <si>
    <t>PARKER</t>
  </si>
  <si>
    <t>PATEL</t>
  </si>
  <si>
    <t>PAVESI</t>
  </si>
  <si>
    <t>PECKHAM</t>
  </si>
  <si>
    <t>PENTHER</t>
  </si>
  <si>
    <t>PERTY</t>
  </si>
  <si>
    <t>PETERS</t>
  </si>
  <si>
    <t>PETRUNKEVICH</t>
  </si>
  <si>
    <t>PEYERIMHOFF</t>
  </si>
  <si>
    <t>PICKARD-CAMBRIDGE, F.</t>
  </si>
  <si>
    <t>PICKARD-CAMBRIDGE, F.O.</t>
  </si>
  <si>
    <t>PIEPER</t>
  </si>
  <si>
    <t>PLATNICK</t>
  </si>
  <si>
    <t>POCOCK</t>
  </si>
  <si>
    <t>POLENEC</t>
  </si>
  <si>
    <t>PRADE</t>
  </si>
  <si>
    <t>PROSZYNSKI</t>
  </si>
  <si>
    <t>PUNDA</t>
  </si>
  <si>
    <t>PURCELL</t>
  </si>
  <si>
    <t>QUINTERO</t>
  </si>
  <si>
    <t>RAFALSKI</t>
  </si>
  <si>
    <t>RAINBOW</t>
  </si>
  <si>
    <t>RAVEN</t>
  </si>
  <si>
    <t>REDIKORTZEV</t>
  </si>
  <si>
    <t>REDNER</t>
  </si>
  <si>
    <t>REIMOSER</t>
  </si>
  <si>
    <t>REISKIND</t>
  </si>
  <si>
    <t>REUSS</t>
  </si>
  <si>
    <t>RICHMAN</t>
  </si>
  <si>
    <t>RINGUELET</t>
  </si>
  <si>
    <t>ROBERTS</t>
  </si>
  <si>
    <t>ROEWER</t>
  </si>
  <si>
    <t>ROIG ALSINA</t>
  </si>
  <si>
    <t>ROSCA</t>
  </si>
  <si>
    <t>ROTH</t>
  </si>
  <si>
    <t>ROWLAND</t>
  </si>
  <si>
    <t>RUCKER</t>
  </si>
  <si>
    <t>RUCNER</t>
  </si>
  <si>
    <t>RUSSELL-SMITH</t>
  </si>
  <si>
    <t>SAARISTO</t>
  </si>
  <si>
    <t>SAITO</t>
  </si>
  <si>
    <t>SAN MARTIN</t>
  </si>
  <si>
    <t>SCHEFFER</t>
  </si>
  <si>
    <t>SCHENKEL</t>
  </si>
  <si>
    <t>SCHIAPELLI</t>
  </si>
  <si>
    <t>SCHIÖDTE</t>
  </si>
  <si>
    <t>SCHMIDT</t>
  </si>
  <si>
    <t>SCHUSTER</t>
  </si>
  <si>
    <t>SCORZA</t>
  </si>
  <si>
    <t>SHADAB</t>
  </si>
  <si>
    <t>SHEAR</t>
  </si>
  <si>
    <t>SHERRIFFS</t>
  </si>
  <si>
    <t>SILHAVY</t>
  </si>
  <si>
    <t>SILVESTRI</t>
  </si>
  <si>
    <t>SIMON</t>
  </si>
  <si>
    <t>SISSOM</t>
  </si>
  <si>
    <t>SOARES</t>
  </si>
  <si>
    <t>SOLEGLAD</t>
  </si>
  <si>
    <t>SÖRENSEN</t>
  </si>
  <si>
    <t>SPENCER</t>
  </si>
  <si>
    <t>SPOEK</t>
  </si>
  <si>
    <t>STAHNKE</t>
  </si>
  <si>
    <t>STAREGA</t>
  </si>
  <si>
    <t>STONE</t>
  </si>
  <si>
    <t>STRAND</t>
  </si>
  <si>
    <t>STROUHAL</t>
  </si>
  <si>
    <t>SUZUKI</t>
  </si>
  <si>
    <t>SYTSCHEVSKAJA</t>
  </si>
  <si>
    <t>TACZANOWSKI</t>
  </si>
  <si>
    <t>TANAKA</t>
  </si>
  <si>
    <t>THALER</t>
  </si>
  <si>
    <t>THORELL</t>
  </si>
  <si>
    <t>TIKADER</t>
  </si>
  <si>
    <t>TONGIORGI</t>
  </si>
  <si>
    <t>TOSSARELLI</t>
  </si>
  <si>
    <t>TUCKER</t>
  </si>
  <si>
    <t>TULLGREN</t>
  </si>
  <si>
    <t>TURK</t>
  </si>
  <si>
    <t>TURNBULL</t>
  </si>
  <si>
    <t>URQUHART</t>
  </si>
  <si>
    <t>VACHON</t>
  </si>
  <si>
    <t>VELLARD</t>
  </si>
  <si>
    <t>WALCKENAER</t>
  </si>
  <si>
    <t>WALLACE</t>
  </si>
  <si>
    <t>WANLESS</t>
  </si>
  <si>
    <t>WATERHOUSE</t>
  </si>
  <si>
    <t>WEEMS</t>
  </si>
  <si>
    <t>WERNER</t>
  </si>
  <si>
    <t>WESOLOWSKA</t>
  </si>
  <si>
    <t>WESTRING</t>
  </si>
  <si>
    <t>WEYGOLDT</t>
  </si>
  <si>
    <t>WHITE</t>
  </si>
  <si>
    <t>WHITTICK</t>
  </si>
  <si>
    <t>WIDER</t>
  </si>
  <si>
    <t>WIEHLE</t>
  </si>
  <si>
    <t>WILLIAMS</t>
  </si>
  <si>
    <t>WITH</t>
  </si>
  <si>
    <t>WOOD</t>
  </si>
  <si>
    <t>WORLEY</t>
  </si>
  <si>
    <t>WUNDERLICH</t>
  </si>
  <si>
    <t>YAGINUMA (cavernicoles)</t>
  </si>
  <si>
    <t>YAMAGUCHI</t>
  </si>
  <si>
    <t>ZABKA</t>
  </si>
  <si>
    <t>ul Wilcza 64, P.O. Box 1007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</si>
</sst>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8.85546875" customWidth="1"/>
    <col min="2" max="2" width="7.140625" customWidth="1"/>
    <col min="3" max="3" width="15" customWidth="1"/>
    <col min="4" max="4" width="18.42578125" customWidth="1"/>
    <col min="5" max="5" width="11.28515625" customWidth="1"/>
    <col min="6" max="6" width="38" customWidth="1"/>
    <col min="7" max="7" width="37.7109375" customWidth="1"/>
    <col min="8" max="8" width="25.5703125" customWidth="1"/>
    <col min="9" max="9" width="14.7109375" customWidth="1"/>
    <col min="10" max="10" width="11.7109375" style="3" customWidth="1"/>
  </cols>
  <sheetData>
    <row r="1" spans="1:11" x14ac:dyDescent="0.25">
      <c r="A1" s="1" t="s">
        <v>412</v>
      </c>
      <c r="B1" s="1" t="s">
        <v>538</v>
      </c>
      <c r="C1" s="1" t="s">
        <v>418</v>
      </c>
      <c r="D1" s="1" t="s">
        <v>419</v>
      </c>
      <c r="E1" s="1" t="s">
        <v>541</v>
      </c>
      <c r="F1" s="1" t="s">
        <v>417</v>
      </c>
      <c r="G1" s="1" t="s">
        <v>416</v>
      </c>
      <c r="H1" s="1" t="s">
        <v>415</v>
      </c>
      <c r="I1" s="1" t="s">
        <v>420</v>
      </c>
      <c r="J1" s="2" t="s">
        <v>413</v>
      </c>
      <c r="K1" s="1" t="s">
        <v>414</v>
      </c>
    </row>
    <row r="2" spans="1:11" x14ac:dyDescent="0.25">
      <c r="A2">
        <v>1</v>
      </c>
      <c r="B2" t="s">
        <v>539</v>
      </c>
      <c r="C2" t="s">
        <v>0</v>
      </c>
      <c r="D2" t="s">
        <v>543</v>
      </c>
      <c r="F2" t="s">
        <v>1</v>
      </c>
      <c r="G2" t="s">
        <v>2</v>
      </c>
      <c r="H2" t="s">
        <v>600</v>
      </c>
      <c r="J2" s="3">
        <v>3067</v>
      </c>
    </row>
    <row r="3" spans="1:11" x14ac:dyDescent="0.25">
      <c r="A3">
        <v>2</v>
      </c>
      <c r="B3" t="s">
        <v>539</v>
      </c>
      <c r="C3" t="s">
        <v>3</v>
      </c>
      <c r="D3" t="s">
        <v>492</v>
      </c>
      <c r="F3" t="s">
        <v>5</v>
      </c>
      <c r="G3" t="s">
        <v>4</v>
      </c>
      <c r="I3" t="s">
        <v>575</v>
      </c>
      <c r="J3" s="3">
        <v>31709</v>
      </c>
    </row>
    <row r="4" spans="1:11" x14ac:dyDescent="0.25">
      <c r="A4">
        <v>3</v>
      </c>
      <c r="B4" t="s">
        <v>539</v>
      </c>
      <c r="C4" t="s">
        <v>6</v>
      </c>
      <c r="D4" t="s">
        <v>544</v>
      </c>
      <c r="F4" t="s">
        <v>7</v>
      </c>
      <c r="G4" t="s">
        <v>8</v>
      </c>
    </row>
    <row r="5" spans="1:11" x14ac:dyDescent="0.25">
      <c r="A5">
        <v>4</v>
      </c>
      <c r="B5" t="s">
        <v>539</v>
      </c>
      <c r="C5" t="s">
        <v>9</v>
      </c>
      <c r="D5" t="s">
        <v>545</v>
      </c>
      <c r="F5" t="s">
        <v>10</v>
      </c>
      <c r="G5" t="s">
        <v>11</v>
      </c>
    </row>
    <row r="6" spans="1:11" x14ac:dyDescent="0.25">
      <c r="A6">
        <v>5</v>
      </c>
      <c r="B6" t="s">
        <v>539</v>
      </c>
      <c r="C6" t="s">
        <v>12</v>
      </c>
      <c r="D6" t="s">
        <v>492</v>
      </c>
      <c r="F6" t="s">
        <v>13</v>
      </c>
      <c r="G6" t="s">
        <v>14</v>
      </c>
      <c r="I6" t="s">
        <v>576</v>
      </c>
      <c r="J6" s="3">
        <v>78705</v>
      </c>
    </row>
    <row r="7" spans="1:11" x14ac:dyDescent="0.25">
      <c r="A7">
        <v>6</v>
      </c>
      <c r="B7" t="s">
        <v>539</v>
      </c>
      <c r="C7" t="s">
        <v>15</v>
      </c>
      <c r="D7" t="s">
        <v>546</v>
      </c>
      <c r="F7" t="s">
        <v>16</v>
      </c>
      <c r="G7" t="s">
        <v>17</v>
      </c>
      <c r="J7" s="3">
        <v>4051</v>
      </c>
    </row>
    <row r="8" spans="1:11" x14ac:dyDescent="0.25">
      <c r="A8">
        <v>7</v>
      </c>
      <c r="B8" t="s">
        <v>539</v>
      </c>
      <c r="C8" t="s">
        <v>18</v>
      </c>
      <c r="D8" t="s">
        <v>547</v>
      </c>
      <c r="F8" t="s">
        <v>19</v>
      </c>
      <c r="G8" t="s">
        <v>421</v>
      </c>
      <c r="H8" t="s">
        <v>422</v>
      </c>
      <c r="J8" s="3">
        <v>11000</v>
      </c>
    </row>
    <row r="9" spans="1:11" x14ac:dyDescent="0.25">
      <c r="A9">
        <v>8</v>
      </c>
      <c r="B9" t="s">
        <v>539</v>
      </c>
      <c r="C9" t="s">
        <v>20</v>
      </c>
      <c r="D9" t="s">
        <v>492</v>
      </c>
      <c r="F9" t="s">
        <v>423</v>
      </c>
      <c r="G9" t="s">
        <v>21</v>
      </c>
      <c r="I9" t="s">
        <v>22</v>
      </c>
      <c r="J9" s="3">
        <v>94720</v>
      </c>
    </row>
    <row r="10" spans="1:11" x14ac:dyDescent="0.25">
      <c r="A10">
        <v>8</v>
      </c>
      <c r="B10" t="s">
        <v>539</v>
      </c>
      <c r="C10" t="s">
        <v>20</v>
      </c>
      <c r="D10" t="s">
        <v>492</v>
      </c>
      <c r="F10" t="s">
        <v>423</v>
      </c>
      <c r="G10" t="s">
        <v>21</v>
      </c>
      <c r="I10" t="s">
        <v>22</v>
      </c>
      <c r="J10" s="3">
        <v>94720</v>
      </c>
    </row>
    <row r="11" spans="1:11" x14ac:dyDescent="0.25">
      <c r="A11">
        <v>9</v>
      </c>
      <c r="B11" t="s">
        <v>539</v>
      </c>
      <c r="C11" t="s">
        <v>23</v>
      </c>
      <c r="D11" t="s">
        <v>548</v>
      </c>
      <c r="F11" t="s">
        <v>24</v>
      </c>
      <c r="G11" t="s">
        <v>25</v>
      </c>
      <c r="H11" t="s">
        <v>26</v>
      </c>
      <c r="J11" s="3">
        <v>104</v>
      </c>
    </row>
    <row r="12" spans="1:11" x14ac:dyDescent="0.25">
      <c r="A12">
        <v>10</v>
      </c>
      <c r="B12" t="s">
        <v>539</v>
      </c>
      <c r="C12" t="s">
        <v>27</v>
      </c>
      <c r="D12" t="s">
        <v>549</v>
      </c>
      <c r="F12" t="s">
        <v>28</v>
      </c>
      <c r="G12" t="s">
        <v>29</v>
      </c>
      <c r="I12" t="s">
        <v>30</v>
      </c>
      <c r="J12" s="3">
        <v>364002</v>
      </c>
    </row>
    <row r="13" spans="1:11" x14ac:dyDescent="0.25">
      <c r="B13" t="s">
        <v>539</v>
      </c>
      <c r="C13" t="s">
        <v>31</v>
      </c>
      <c r="D13" t="s">
        <v>533</v>
      </c>
      <c r="K13" t="s">
        <v>32</v>
      </c>
    </row>
    <row r="14" spans="1:11" x14ac:dyDescent="0.25">
      <c r="A14">
        <v>11</v>
      </c>
      <c r="B14" t="s">
        <v>539</v>
      </c>
      <c r="C14" t="s">
        <v>33</v>
      </c>
      <c r="D14" t="s">
        <v>492</v>
      </c>
      <c r="G14" t="s">
        <v>34</v>
      </c>
      <c r="I14" t="s">
        <v>577</v>
      </c>
      <c r="J14" s="3">
        <v>80309</v>
      </c>
    </row>
    <row r="15" spans="1:11" x14ac:dyDescent="0.25">
      <c r="A15">
        <v>12</v>
      </c>
      <c r="B15" t="s">
        <v>539</v>
      </c>
      <c r="C15" t="s">
        <v>35</v>
      </c>
      <c r="D15" t="s">
        <v>507</v>
      </c>
      <c r="F15" t="s">
        <v>36</v>
      </c>
      <c r="G15" t="s">
        <v>37</v>
      </c>
      <c r="H15" t="s">
        <v>38</v>
      </c>
      <c r="J15" s="3">
        <v>88604</v>
      </c>
    </row>
    <row r="16" spans="1:11" x14ac:dyDescent="0.25">
      <c r="A16">
        <v>13</v>
      </c>
      <c r="B16" t="s">
        <v>539</v>
      </c>
      <c r="C16" t="s">
        <v>39</v>
      </c>
      <c r="D16" t="s">
        <v>533</v>
      </c>
      <c r="G16" t="s">
        <v>40</v>
      </c>
      <c r="H16" t="s">
        <v>41</v>
      </c>
      <c r="J16" s="3">
        <v>25100</v>
      </c>
    </row>
    <row r="17" spans="1:10" x14ac:dyDescent="0.25">
      <c r="A17">
        <v>14</v>
      </c>
      <c r="B17" t="s">
        <v>539</v>
      </c>
      <c r="C17" t="s">
        <v>42</v>
      </c>
      <c r="D17" t="s">
        <v>543</v>
      </c>
      <c r="G17" t="s">
        <v>43</v>
      </c>
      <c r="H17" t="s">
        <v>44</v>
      </c>
      <c r="I17" t="s">
        <v>578</v>
      </c>
      <c r="J17" s="3">
        <v>4006</v>
      </c>
    </row>
    <row r="18" spans="1:10" x14ac:dyDescent="0.25">
      <c r="A18">
        <v>15</v>
      </c>
      <c r="B18" t="s">
        <v>539</v>
      </c>
      <c r="C18" t="s">
        <v>45</v>
      </c>
      <c r="D18" t="s">
        <v>486</v>
      </c>
      <c r="F18" t="s">
        <v>47</v>
      </c>
      <c r="G18" t="s">
        <v>46</v>
      </c>
      <c r="H18" t="s">
        <v>48</v>
      </c>
      <c r="J18" s="3">
        <v>4</v>
      </c>
    </row>
    <row r="19" spans="1:10" x14ac:dyDescent="0.25">
      <c r="A19">
        <v>16</v>
      </c>
      <c r="B19" t="s">
        <v>539</v>
      </c>
      <c r="C19" t="s">
        <v>49</v>
      </c>
      <c r="D19" t="s">
        <v>550</v>
      </c>
      <c r="G19" t="s">
        <v>50</v>
      </c>
      <c r="H19" t="s">
        <v>51</v>
      </c>
      <c r="J19" s="3">
        <v>71268</v>
      </c>
    </row>
    <row r="20" spans="1:10" x14ac:dyDescent="0.25">
      <c r="A20">
        <v>17</v>
      </c>
      <c r="B20" t="s">
        <v>539</v>
      </c>
      <c r="C20" t="s">
        <v>49</v>
      </c>
      <c r="D20" t="s">
        <v>550</v>
      </c>
      <c r="G20" t="s">
        <v>52</v>
      </c>
      <c r="H20" t="s">
        <v>53</v>
      </c>
    </row>
    <row r="21" spans="1:10" x14ac:dyDescent="0.25">
      <c r="A21">
        <v>18</v>
      </c>
      <c r="B21" t="s">
        <v>539</v>
      </c>
      <c r="C21" t="s">
        <v>49</v>
      </c>
      <c r="D21" t="s">
        <v>550</v>
      </c>
      <c r="G21" t="s">
        <v>54</v>
      </c>
      <c r="H21" t="s">
        <v>55</v>
      </c>
    </row>
    <row r="22" spans="1:10" x14ac:dyDescent="0.25">
      <c r="A22">
        <v>19</v>
      </c>
      <c r="B22" t="s">
        <v>539</v>
      </c>
      <c r="C22" t="s">
        <v>56</v>
      </c>
      <c r="D22" t="s">
        <v>551</v>
      </c>
      <c r="F22" t="s">
        <v>58</v>
      </c>
      <c r="G22" t="s">
        <v>57</v>
      </c>
      <c r="H22" t="s">
        <v>59</v>
      </c>
      <c r="J22" s="3">
        <v>8</v>
      </c>
    </row>
    <row r="23" spans="1:10" x14ac:dyDescent="0.25">
      <c r="A23">
        <v>20</v>
      </c>
      <c r="B23" t="s">
        <v>539</v>
      </c>
      <c r="C23" t="s">
        <v>60</v>
      </c>
      <c r="D23" t="s">
        <v>552</v>
      </c>
      <c r="G23" t="s">
        <v>61</v>
      </c>
      <c r="H23" t="s">
        <v>62</v>
      </c>
      <c r="J23" s="3">
        <v>1405</v>
      </c>
    </row>
    <row r="24" spans="1:10" x14ac:dyDescent="0.25">
      <c r="A24">
        <v>21</v>
      </c>
      <c r="B24" t="s">
        <v>539</v>
      </c>
      <c r="C24" t="s">
        <v>63</v>
      </c>
      <c r="D24" t="s">
        <v>553</v>
      </c>
      <c r="G24" t="s">
        <v>64</v>
      </c>
      <c r="H24" t="s">
        <v>65</v>
      </c>
    </row>
    <row r="25" spans="1:10" x14ac:dyDescent="0.25">
      <c r="A25">
        <v>22</v>
      </c>
      <c r="B25" t="s">
        <v>539</v>
      </c>
      <c r="C25" t="s">
        <v>66</v>
      </c>
      <c r="D25" t="s">
        <v>492</v>
      </c>
      <c r="F25" t="s">
        <v>67</v>
      </c>
      <c r="G25" t="s">
        <v>68</v>
      </c>
      <c r="H25" t="s">
        <v>69</v>
      </c>
      <c r="I25" t="s">
        <v>579</v>
      </c>
      <c r="J25" s="3">
        <v>5405</v>
      </c>
    </row>
    <row r="26" spans="1:10" x14ac:dyDescent="0.25">
      <c r="A26">
        <v>23</v>
      </c>
      <c r="B26" t="s">
        <v>539</v>
      </c>
      <c r="C26" t="s">
        <v>70</v>
      </c>
      <c r="D26" t="s">
        <v>549</v>
      </c>
      <c r="G26" t="s">
        <v>71</v>
      </c>
      <c r="H26" t="s">
        <v>72</v>
      </c>
      <c r="J26" s="3">
        <v>700012</v>
      </c>
    </row>
    <row r="27" spans="1:10" x14ac:dyDescent="0.25">
      <c r="A27">
        <v>24</v>
      </c>
      <c r="B27" t="s">
        <v>539</v>
      </c>
      <c r="C27" t="s">
        <v>73</v>
      </c>
      <c r="D27" t="s">
        <v>492</v>
      </c>
      <c r="F27" t="s">
        <v>74</v>
      </c>
      <c r="G27" t="s">
        <v>75</v>
      </c>
      <c r="I27" t="s">
        <v>580</v>
      </c>
      <c r="J27" s="3">
        <v>2138</v>
      </c>
    </row>
    <row r="28" spans="1:10" x14ac:dyDescent="0.25">
      <c r="A28">
        <v>25</v>
      </c>
      <c r="B28" t="s">
        <v>539</v>
      </c>
      <c r="C28" t="s">
        <v>73</v>
      </c>
      <c r="D28" t="s">
        <v>497</v>
      </c>
      <c r="G28" t="s">
        <v>76</v>
      </c>
      <c r="H28" t="s">
        <v>77</v>
      </c>
      <c r="J28" s="3" t="s">
        <v>78</v>
      </c>
    </row>
    <row r="29" spans="1:10" x14ac:dyDescent="0.25">
      <c r="A29">
        <v>26</v>
      </c>
      <c r="B29" t="s">
        <v>539</v>
      </c>
      <c r="C29" t="s">
        <v>79</v>
      </c>
      <c r="D29" t="s">
        <v>499</v>
      </c>
      <c r="G29" t="s">
        <v>80</v>
      </c>
      <c r="H29" t="s">
        <v>81</v>
      </c>
    </row>
    <row r="30" spans="1:10" x14ac:dyDescent="0.25">
      <c r="A30">
        <v>27</v>
      </c>
      <c r="B30" t="s">
        <v>539</v>
      </c>
      <c r="C30" t="s">
        <v>82</v>
      </c>
      <c r="D30" t="s">
        <v>554</v>
      </c>
      <c r="F30" t="s">
        <v>83</v>
      </c>
      <c r="G30" t="s">
        <v>84</v>
      </c>
      <c r="J30" s="3">
        <v>1051</v>
      </c>
    </row>
    <row r="31" spans="1:10" x14ac:dyDescent="0.25">
      <c r="A31">
        <v>28</v>
      </c>
      <c r="B31" t="s">
        <v>539</v>
      </c>
      <c r="C31" t="s">
        <v>82</v>
      </c>
      <c r="D31" t="s">
        <v>554</v>
      </c>
      <c r="G31" t="s">
        <v>85</v>
      </c>
      <c r="H31" t="s">
        <v>424</v>
      </c>
      <c r="J31" s="3">
        <v>1050</v>
      </c>
    </row>
    <row r="32" spans="1:10" x14ac:dyDescent="0.25">
      <c r="A32">
        <v>29</v>
      </c>
      <c r="B32" t="s">
        <v>539</v>
      </c>
      <c r="C32" t="s">
        <v>82</v>
      </c>
      <c r="D32" t="s">
        <v>554</v>
      </c>
      <c r="G32" t="s">
        <v>86</v>
      </c>
      <c r="H32" t="s">
        <v>87</v>
      </c>
      <c r="J32" s="3">
        <v>105</v>
      </c>
    </row>
    <row r="33" spans="1:10" x14ac:dyDescent="0.25">
      <c r="A33">
        <v>30</v>
      </c>
      <c r="B33" t="s">
        <v>539</v>
      </c>
      <c r="C33" t="s">
        <v>82</v>
      </c>
      <c r="D33" t="s">
        <v>554</v>
      </c>
      <c r="G33" t="s">
        <v>88</v>
      </c>
      <c r="H33" t="s">
        <v>89</v>
      </c>
      <c r="J33" s="3">
        <v>101</v>
      </c>
    </row>
    <row r="34" spans="1:10" x14ac:dyDescent="0.25">
      <c r="A34">
        <v>31</v>
      </c>
      <c r="B34" t="s">
        <v>539</v>
      </c>
      <c r="C34" t="s">
        <v>90</v>
      </c>
      <c r="D34" t="s">
        <v>492</v>
      </c>
      <c r="F34" t="s">
        <v>91</v>
      </c>
      <c r="G34" t="s">
        <v>92</v>
      </c>
      <c r="I34" t="s">
        <v>581</v>
      </c>
      <c r="J34" s="3">
        <v>62901</v>
      </c>
    </row>
    <row r="35" spans="1:10" x14ac:dyDescent="0.25">
      <c r="A35">
        <v>32</v>
      </c>
      <c r="B35" t="s">
        <v>539</v>
      </c>
      <c r="C35" t="s">
        <v>93</v>
      </c>
      <c r="D35" t="s">
        <v>533</v>
      </c>
      <c r="G35" t="s">
        <v>94</v>
      </c>
      <c r="H35" t="s">
        <v>95</v>
      </c>
      <c r="J35" s="3">
        <v>95124</v>
      </c>
    </row>
    <row r="36" spans="1:10" x14ac:dyDescent="0.25">
      <c r="A36">
        <v>33</v>
      </c>
      <c r="B36" t="s">
        <v>539</v>
      </c>
      <c r="C36" t="s">
        <v>96</v>
      </c>
      <c r="D36" t="s">
        <v>555</v>
      </c>
      <c r="F36" t="s">
        <v>98</v>
      </c>
      <c r="G36" t="s">
        <v>97</v>
      </c>
      <c r="H36" t="s">
        <v>99</v>
      </c>
      <c r="I36" t="s">
        <v>581</v>
      </c>
      <c r="J36" s="3">
        <v>60605</v>
      </c>
    </row>
    <row r="37" spans="1:10" x14ac:dyDescent="0.25">
      <c r="A37">
        <v>34</v>
      </c>
      <c r="B37" t="s">
        <v>539</v>
      </c>
      <c r="C37" t="s">
        <v>100</v>
      </c>
      <c r="D37" t="s">
        <v>556</v>
      </c>
      <c r="F37" t="s">
        <v>101</v>
      </c>
      <c r="G37" t="s">
        <v>102</v>
      </c>
    </row>
    <row r="38" spans="1:10" x14ac:dyDescent="0.25">
      <c r="A38">
        <v>35</v>
      </c>
      <c r="B38" t="s">
        <v>539</v>
      </c>
      <c r="C38" t="s">
        <v>103</v>
      </c>
      <c r="D38" t="s">
        <v>492</v>
      </c>
      <c r="F38" t="s">
        <v>1</v>
      </c>
      <c r="G38" t="s">
        <v>104</v>
      </c>
      <c r="H38" t="s">
        <v>105</v>
      </c>
      <c r="I38" t="s">
        <v>582</v>
      </c>
      <c r="J38" s="3">
        <v>43210</v>
      </c>
    </row>
    <row r="39" spans="1:10" x14ac:dyDescent="0.25">
      <c r="A39">
        <v>36</v>
      </c>
      <c r="B39" t="s">
        <v>539</v>
      </c>
      <c r="C39" t="s">
        <v>106</v>
      </c>
      <c r="D39" t="s">
        <v>557</v>
      </c>
      <c r="G39" t="s">
        <v>107</v>
      </c>
      <c r="H39" t="s">
        <v>108</v>
      </c>
      <c r="J39" s="3">
        <v>1367</v>
      </c>
    </row>
    <row r="40" spans="1:10" x14ac:dyDescent="0.25">
      <c r="A40">
        <v>37</v>
      </c>
      <c r="B40" t="s">
        <v>539</v>
      </c>
      <c r="C40" t="s">
        <v>109</v>
      </c>
      <c r="D40" t="s">
        <v>484</v>
      </c>
      <c r="F40" t="s">
        <v>173</v>
      </c>
      <c r="G40" t="s">
        <v>425</v>
      </c>
      <c r="H40" t="s">
        <v>110</v>
      </c>
      <c r="J40" s="3">
        <v>6100</v>
      </c>
    </row>
    <row r="41" spans="1:10" x14ac:dyDescent="0.25">
      <c r="A41">
        <v>38</v>
      </c>
      <c r="B41" t="s">
        <v>539</v>
      </c>
      <c r="C41" t="s">
        <v>111</v>
      </c>
      <c r="D41" t="s">
        <v>558</v>
      </c>
      <c r="G41" t="s">
        <v>112</v>
      </c>
      <c r="H41" t="s">
        <v>113</v>
      </c>
    </row>
    <row r="42" spans="1:10" x14ac:dyDescent="0.25">
      <c r="A42">
        <v>39</v>
      </c>
      <c r="B42" t="s">
        <v>539</v>
      </c>
      <c r="C42" t="s">
        <v>426</v>
      </c>
      <c r="D42" t="s">
        <v>559</v>
      </c>
      <c r="F42" t="s">
        <v>115</v>
      </c>
      <c r="G42" t="s">
        <v>114</v>
      </c>
    </row>
    <row r="43" spans="1:10" x14ac:dyDescent="0.25">
      <c r="A43">
        <v>40</v>
      </c>
      <c r="B43" t="s">
        <v>539</v>
      </c>
      <c r="C43" t="s">
        <v>116</v>
      </c>
      <c r="D43" t="s">
        <v>545</v>
      </c>
      <c r="G43" t="s">
        <v>117</v>
      </c>
      <c r="H43" t="s">
        <v>118</v>
      </c>
    </row>
    <row r="44" spans="1:10" x14ac:dyDescent="0.25">
      <c r="A44">
        <v>41</v>
      </c>
      <c r="B44" t="s">
        <v>539</v>
      </c>
      <c r="C44" t="s">
        <v>119</v>
      </c>
      <c r="D44" t="s">
        <v>492</v>
      </c>
      <c r="F44" t="s">
        <v>427</v>
      </c>
      <c r="G44" t="s">
        <v>120</v>
      </c>
      <c r="I44" t="s">
        <v>583</v>
      </c>
      <c r="J44" s="3">
        <v>72701</v>
      </c>
    </row>
    <row r="45" spans="1:10" x14ac:dyDescent="0.25">
      <c r="A45">
        <v>42</v>
      </c>
      <c r="B45" t="s">
        <v>539</v>
      </c>
      <c r="C45" t="s">
        <v>121</v>
      </c>
      <c r="D45" t="s">
        <v>533</v>
      </c>
      <c r="G45" t="s">
        <v>122</v>
      </c>
      <c r="H45" t="s">
        <v>123</v>
      </c>
      <c r="J45" s="3">
        <v>50100</v>
      </c>
    </row>
    <row r="46" spans="1:10" x14ac:dyDescent="0.25">
      <c r="A46">
        <v>43</v>
      </c>
      <c r="B46" t="s">
        <v>539</v>
      </c>
      <c r="C46" t="s">
        <v>124</v>
      </c>
      <c r="D46" t="s">
        <v>492</v>
      </c>
      <c r="G46" t="s">
        <v>125</v>
      </c>
      <c r="I46" t="s">
        <v>584</v>
      </c>
      <c r="J46" s="3">
        <v>97116</v>
      </c>
    </row>
    <row r="47" spans="1:10" x14ac:dyDescent="0.25">
      <c r="A47">
        <v>44</v>
      </c>
      <c r="B47" t="s">
        <v>539</v>
      </c>
      <c r="C47" t="s">
        <v>126</v>
      </c>
      <c r="D47" t="s">
        <v>519</v>
      </c>
      <c r="G47" t="s">
        <v>429</v>
      </c>
      <c r="H47" t="s">
        <v>428</v>
      </c>
      <c r="J47" s="3">
        <v>30420</v>
      </c>
    </row>
    <row r="48" spans="1:10" x14ac:dyDescent="0.25">
      <c r="A48">
        <v>45</v>
      </c>
      <c r="B48" t="s">
        <v>539</v>
      </c>
      <c r="C48" t="s">
        <v>127</v>
      </c>
      <c r="D48" t="s">
        <v>484</v>
      </c>
      <c r="G48" t="s">
        <v>128</v>
      </c>
      <c r="H48" t="s">
        <v>129</v>
      </c>
      <c r="J48" s="3">
        <v>6000</v>
      </c>
    </row>
    <row r="49" spans="1:10" x14ac:dyDescent="0.25">
      <c r="A49">
        <v>46</v>
      </c>
      <c r="B49" t="s">
        <v>539</v>
      </c>
      <c r="C49" t="s">
        <v>130</v>
      </c>
      <c r="D49" t="s">
        <v>488</v>
      </c>
      <c r="F49" t="s">
        <v>131</v>
      </c>
      <c r="G49" t="s">
        <v>132</v>
      </c>
      <c r="H49" t="s">
        <v>133</v>
      </c>
      <c r="J49" s="3">
        <v>812</v>
      </c>
    </row>
    <row r="50" spans="1:10" x14ac:dyDescent="0.25">
      <c r="A50">
        <v>47</v>
      </c>
      <c r="B50" t="s">
        <v>539</v>
      </c>
      <c r="C50" t="s">
        <v>134</v>
      </c>
      <c r="D50" t="s">
        <v>492</v>
      </c>
      <c r="F50" t="s">
        <v>135</v>
      </c>
      <c r="G50" t="s">
        <v>136</v>
      </c>
      <c r="H50" t="s">
        <v>137</v>
      </c>
      <c r="I50" t="s">
        <v>585</v>
      </c>
      <c r="J50" s="3">
        <v>32602</v>
      </c>
    </row>
    <row r="51" spans="1:10" x14ac:dyDescent="0.25">
      <c r="A51">
        <v>48</v>
      </c>
      <c r="B51" t="s">
        <v>539</v>
      </c>
      <c r="C51" t="s">
        <v>134</v>
      </c>
      <c r="D51" t="s">
        <v>492</v>
      </c>
      <c r="F51" t="s">
        <v>138</v>
      </c>
      <c r="G51" t="s">
        <v>139</v>
      </c>
      <c r="H51" t="s">
        <v>140</v>
      </c>
      <c r="I51" t="s">
        <v>585</v>
      </c>
      <c r="J51" s="3">
        <v>32611</v>
      </c>
    </row>
    <row r="52" spans="1:10" x14ac:dyDescent="0.25">
      <c r="A52">
        <v>49</v>
      </c>
      <c r="B52" t="s">
        <v>539</v>
      </c>
      <c r="C52" t="s">
        <v>141</v>
      </c>
      <c r="D52" t="s">
        <v>546</v>
      </c>
      <c r="G52" t="s">
        <v>142</v>
      </c>
      <c r="H52" t="s">
        <v>143</v>
      </c>
      <c r="J52" s="3" t="s">
        <v>430</v>
      </c>
    </row>
    <row r="53" spans="1:10" x14ac:dyDescent="0.25">
      <c r="A53">
        <v>50</v>
      </c>
      <c r="B53" t="s">
        <v>539</v>
      </c>
      <c r="C53" t="s">
        <v>144</v>
      </c>
      <c r="D53" t="s">
        <v>533</v>
      </c>
      <c r="G53" t="s">
        <v>145</v>
      </c>
      <c r="H53" t="s">
        <v>146</v>
      </c>
      <c r="J53" s="3">
        <v>16121</v>
      </c>
    </row>
    <row r="54" spans="1:10" x14ac:dyDescent="0.25">
      <c r="A54">
        <v>51</v>
      </c>
      <c r="B54" t="s">
        <v>539</v>
      </c>
      <c r="C54" t="s">
        <v>147</v>
      </c>
      <c r="D54" t="s">
        <v>560</v>
      </c>
      <c r="G54" t="s">
        <v>148</v>
      </c>
      <c r="H54" t="s">
        <v>149</v>
      </c>
      <c r="J54" s="3">
        <v>40030</v>
      </c>
    </row>
    <row r="55" spans="1:10" x14ac:dyDescent="0.25">
      <c r="A55">
        <v>52</v>
      </c>
      <c r="B55" t="s">
        <v>539</v>
      </c>
      <c r="C55" t="s">
        <v>150</v>
      </c>
      <c r="D55" t="s">
        <v>560</v>
      </c>
      <c r="G55" t="s">
        <v>151</v>
      </c>
    </row>
    <row r="56" spans="1:10" x14ac:dyDescent="0.25">
      <c r="A56">
        <v>53</v>
      </c>
      <c r="B56" t="s">
        <v>539</v>
      </c>
      <c r="C56" t="s">
        <v>152</v>
      </c>
      <c r="D56" t="s">
        <v>499</v>
      </c>
      <c r="G56" t="s">
        <v>431</v>
      </c>
      <c r="H56" t="s">
        <v>432</v>
      </c>
      <c r="I56" t="s">
        <v>586</v>
      </c>
      <c r="J56" s="3">
        <v>6140</v>
      </c>
    </row>
    <row r="57" spans="1:10" x14ac:dyDescent="0.25">
      <c r="A57">
        <v>54</v>
      </c>
      <c r="B57" t="s">
        <v>539</v>
      </c>
      <c r="C57" t="s">
        <v>153</v>
      </c>
      <c r="D57" t="s">
        <v>484</v>
      </c>
      <c r="F57" t="s">
        <v>154</v>
      </c>
      <c r="G57" t="s">
        <v>155</v>
      </c>
      <c r="H57" t="s">
        <v>156</v>
      </c>
      <c r="J57" s="3" t="s">
        <v>157</v>
      </c>
    </row>
    <row r="58" spans="1:10" x14ac:dyDescent="0.25">
      <c r="A58">
        <v>55</v>
      </c>
      <c r="B58" t="s">
        <v>539</v>
      </c>
      <c r="C58" t="s">
        <v>158</v>
      </c>
      <c r="D58" t="s">
        <v>519</v>
      </c>
      <c r="G58" t="s">
        <v>159</v>
      </c>
      <c r="H58" t="s">
        <v>160</v>
      </c>
      <c r="J58" s="3">
        <v>10</v>
      </c>
    </row>
    <row r="59" spans="1:10" x14ac:dyDescent="0.25">
      <c r="A59">
        <v>56</v>
      </c>
      <c r="B59" t="s">
        <v>539</v>
      </c>
      <c r="C59" t="s">
        <v>161</v>
      </c>
      <c r="D59" t="s">
        <v>561</v>
      </c>
      <c r="G59" t="s">
        <v>162</v>
      </c>
      <c r="H59" t="s">
        <v>163</v>
      </c>
      <c r="J59" s="3">
        <v>96818</v>
      </c>
    </row>
    <row r="60" spans="1:10" x14ac:dyDescent="0.25">
      <c r="A60">
        <v>57</v>
      </c>
      <c r="B60" t="s">
        <v>539</v>
      </c>
      <c r="C60" t="s">
        <v>164</v>
      </c>
      <c r="D60" t="s">
        <v>562</v>
      </c>
      <c r="F60" t="s">
        <v>166</v>
      </c>
      <c r="G60" t="s">
        <v>165</v>
      </c>
    </row>
    <row r="61" spans="1:10" x14ac:dyDescent="0.25">
      <c r="A61">
        <v>58</v>
      </c>
      <c r="B61" t="s">
        <v>539</v>
      </c>
      <c r="C61" t="s">
        <v>167</v>
      </c>
      <c r="F61" t="s">
        <v>433</v>
      </c>
      <c r="G61" t="s">
        <v>169</v>
      </c>
      <c r="J61" s="3" t="s">
        <v>170</v>
      </c>
    </row>
    <row r="62" spans="1:10" x14ac:dyDescent="0.25">
      <c r="A62">
        <v>59</v>
      </c>
      <c r="B62" t="s">
        <v>539</v>
      </c>
      <c r="C62" t="s">
        <v>171</v>
      </c>
      <c r="D62" t="s">
        <v>484</v>
      </c>
      <c r="F62" t="s">
        <v>173</v>
      </c>
      <c r="G62" t="s">
        <v>172</v>
      </c>
      <c r="H62" t="s">
        <v>174</v>
      </c>
      <c r="J62" s="3" t="s">
        <v>434</v>
      </c>
    </row>
    <row r="63" spans="1:10" x14ac:dyDescent="0.25">
      <c r="A63">
        <v>60</v>
      </c>
      <c r="B63" t="s">
        <v>539</v>
      </c>
      <c r="C63" t="s">
        <v>175</v>
      </c>
      <c r="D63" t="s">
        <v>563</v>
      </c>
      <c r="G63" t="s">
        <v>176</v>
      </c>
      <c r="H63" t="s">
        <v>177</v>
      </c>
      <c r="J63" s="3">
        <v>2100</v>
      </c>
    </row>
    <row r="64" spans="1:10" x14ac:dyDescent="0.25">
      <c r="A64">
        <v>61</v>
      </c>
      <c r="B64" t="s">
        <v>539</v>
      </c>
      <c r="C64" t="s">
        <v>178</v>
      </c>
      <c r="D64" t="s">
        <v>484</v>
      </c>
      <c r="H64" t="s">
        <v>179</v>
      </c>
      <c r="J64" s="3" t="s">
        <v>435</v>
      </c>
    </row>
    <row r="65" spans="1:10" x14ac:dyDescent="0.25">
      <c r="A65">
        <v>62</v>
      </c>
      <c r="B65" t="s">
        <v>539</v>
      </c>
      <c r="C65" t="s">
        <v>180</v>
      </c>
      <c r="D65" t="s">
        <v>564</v>
      </c>
      <c r="F65" t="s">
        <v>436</v>
      </c>
      <c r="G65" t="s">
        <v>181</v>
      </c>
      <c r="H65" t="s">
        <v>437</v>
      </c>
    </row>
    <row r="66" spans="1:10" x14ac:dyDescent="0.25">
      <c r="A66">
        <v>63</v>
      </c>
      <c r="B66" t="s">
        <v>539</v>
      </c>
      <c r="C66" t="s">
        <v>182</v>
      </c>
      <c r="D66" t="s">
        <v>552</v>
      </c>
      <c r="G66" t="s">
        <v>183</v>
      </c>
    </row>
    <row r="67" spans="1:10" x14ac:dyDescent="0.25">
      <c r="A67">
        <v>64</v>
      </c>
      <c r="B67" t="s">
        <v>539</v>
      </c>
      <c r="C67" t="s">
        <v>184</v>
      </c>
      <c r="D67" t="s">
        <v>533</v>
      </c>
      <c r="G67" t="s">
        <v>185</v>
      </c>
      <c r="H67" t="s">
        <v>186</v>
      </c>
      <c r="J67" s="3">
        <v>67100</v>
      </c>
    </row>
    <row r="68" spans="1:10" x14ac:dyDescent="0.25">
      <c r="A68">
        <v>65</v>
      </c>
      <c r="B68" t="s">
        <v>539</v>
      </c>
      <c r="C68" t="s">
        <v>187</v>
      </c>
      <c r="D68" t="s">
        <v>544</v>
      </c>
      <c r="G68" t="s">
        <v>188</v>
      </c>
      <c r="H68" t="s">
        <v>189</v>
      </c>
      <c r="J68" s="3">
        <v>2300</v>
      </c>
    </row>
    <row r="69" spans="1:10" x14ac:dyDescent="0.25">
      <c r="A69">
        <v>66</v>
      </c>
      <c r="B69" t="s">
        <v>539</v>
      </c>
      <c r="C69" t="s">
        <v>190</v>
      </c>
      <c r="D69" t="s">
        <v>565</v>
      </c>
      <c r="F69" t="s">
        <v>191</v>
      </c>
      <c r="G69" t="s">
        <v>192</v>
      </c>
      <c r="J69" s="3">
        <v>199164</v>
      </c>
    </row>
    <row r="70" spans="1:10" x14ac:dyDescent="0.25">
      <c r="A70">
        <v>67</v>
      </c>
      <c r="B70" t="s">
        <v>539</v>
      </c>
      <c r="C70" t="s">
        <v>193</v>
      </c>
      <c r="D70" t="s">
        <v>566</v>
      </c>
      <c r="F70" t="s">
        <v>168</v>
      </c>
      <c r="G70" t="s">
        <v>194</v>
      </c>
      <c r="H70" t="s">
        <v>195</v>
      </c>
    </row>
    <row r="71" spans="1:10" x14ac:dyDescent="0.25">
      <c r="A71">
        <v>68</v>
      </c>
      <c r="B71" t="s">
        <v>539</v>
      </c>
      <c r="C71" t="s">
        <v>196</v>
      </c>
      <c r="D71" t="s">
        <v>567</v>
      </c>
      <c r="G71" t="s">
        <v>197</v>
      </c>
      <c r="H71" t="s">
        <v>198</v>
      </c>
      <c r="J71" s="3" t="s">
        <v>199</v>
      </c>
    </row>
    <row r="72" spans="1:10" x14ac:dyDescent="0.25">
      <c r="A72">
        <v>69</v>
      </c>
      <c r="B72" t="s">
        <v>539</v>
      </c>
      <c r="C72" t="s">
        <v>200</v>
      </c>
      <c r="D72" t="s">
        <v>547</v>
      </c>
      <c r="G72" t="s">
        <v>201</v>
      </c>
      <c r="H72" t="s">
        <v>202</v>
      </c>
      <c r="J72" s="3">
        <v>61000</v>
      </c>
    </row>
    <row r="73" spans="1:10" x14ac:dyDescent="0.25">
      <c r="A73">
        <v>70</v>
      </c>
      <c r="B73" t="s">
        <v>539</v>
      </c>
      <c r="C73" t="s">
        <v>203</v>
      </c>
      <c r="D73" t="s">
        <v>497</v>
      </c>
      <c r="G73" t="s">
        <v>204</v>
      </c>
      <c r="H73" t="s">
        <v>205</v>
      </c>
      <c r="J73" s="3" t="s">
        <v>206</v>
      </c>
    </row>
    <row r="74" spans="1:10" x14ac:dyDescent="0.25">
      <c r="A74">
        <v>71</v>
      </c>
      <c r="B74" t="s">
        <v>539</v>
      </c>
      <c r="C74" t="s">
        <v>207</v>
      </c>
      <c r="D74" t="s">
        <v>484</v>
      </c>
      <c r="F74" t="s">
        <v>209</v>
      </c>
      <c r="G74" t="s">
        <v>208</v>
      </c>
      <c r="H74" t="s">
        <v>210</v>
      </c>
      <c r="J74" s="3">
        <v>7140</v>
      </c>
    </row>
    <row r="75" spans="1:10" x14ac:dyDescent="0.25">
      <c r="A75">
        <v>72</v>
      </c>
      <c r="B75" t="s">
        <v>539</v>
      </c>
      <c r="C75" t="s">
        <v>211</v>
      </c>
      <c r="D75" t="s">
        <v>560</v>
      </c>
      <c r="G75" t="s">
        <v>212</v>
      </c>
      <c r="H75" t="s">
        <v>213</v>
      </c>
      <c r="J75" s="3">
        <v>22362</v>
      </c>
    </row>
    <row r="76" spans="1:10" x14ac:dyDescent="0.25">
      <c r="A76">
        <v>73</v>
      </c>
      <c r="B76" t="s">
        <v>539</v>
      </c>
      <c r="C76" t="s">
        <v>214</v>
      </c>
      <c r="D76" t="s">
        <v>544</v>
      </c>
      <c r="G76" t="s">
        <v>215</v>
      </c>
      <c r="H76" t="s">
        <v>216</v>
      </c>
    </row>
    <row r="77" spans="1:10" x14ac:dyDescent="0.25">
      <c r="A77">
        <v>74</v>
      </c>
      <c r="B77" t="s">
        <v>539</v>
      </c>
      <c r="C77" t="s">
        <v>217</v>
      </c>
      <c r="F77" t="s">
        <v>218</v>
      </c>
      <c r="G77" t="s">
        <v>219</v>
      </c>
      <c r="J77" s="3" t="s">
        <v>220</v>
      </c>
    </row>
    <row r="78" spans="1:10" x14ac:dyDescent="0.25">
      <c r="A78">
        <v>75</v>
      </c>
      <c r="B78" t="s">
        <v>539</v>
      </c>
      <c r="C78" t="s">
        <v>221</v>
      </c>
      <c r="F78" t="s">
        <v>223</v>
      </c>
      <c r="G78" t="s">
        <v>222</v>
      </c>
    </row>
    <row r="79" spans="1:10" x14ac:dyDescent="0.25">
      <c r="A79">
        <v>76</v>
      </c>
      <c r="B79" t="s">
        <v>539</v>
      </c>
      <c r="C79" t="s">
        <v>224</v>
      </c>
      <c r="D79" t="s">
        <v>568</v>
      </c>
      <c r="F79" t="s">
        <v>226</v>
      </c>
      <c r="G79" t="s">
        <v>225</v>
      </c>
      <c r="H79" t="s">
        <v>227</v>
      </c>
      <c r="J79" s="3">
        <v>17</v>
      </c>
    </row>
    <row r="80" spans="1:10" x14ac:dyDescent="0.25">
      <c r="A80">
        <v>77</v>
      </c>
      <c r="B80" t="s">
        <v>539</v>
      </c>
      <c r="C80" t="s">
        <v>228</v>
      </c>
      <c r="D80" t="s">
        <v>533</v>
      </c>
      <c r="G80" t="s">
        <v>229</v>
      </c>
      <c r="H80" t="s">
        <v>230</v>
      </c>
      <c r="J80" s="3">
        <v>20121</v>
      </c>
    </row>
    <row r="81" spans="1:11" x14ac:dyDescent="0.25">
      <c r="A81">
        <v>78</v>
      </c>
      <c r="B81" t="s">
        <v>539</v>
      </c>
      <c r="C81" t="s">
        <v>231</v>
      </c>
      <c r="D81" t="s">
        <v>569</v>
      </c>
      <c r="G81" t="s">
        <v>232</v>
      </c>
      <c r="H81" t="s">
        <v>233</v>
      </c>
    </row>
    <row r="82" spans="1:11" x14ac:dyDescent="0.25">
      <c r="A82">
        <v>79</v>
      </c>
      <c r="B82" t="s">
        <v>539</v>
      </c>
      <c r="C82" t="s">
        <v>231</v>
      </c>
      <c r="D82" t="s">
        <v>569</v>
      </c>
      <c r="G82" t="s">
        <v>234</v>
      </c>
      <c r="H82" t="s">
        <v>235</v>
      </c>
    </row>
    <row r="83" spans="1:11" x14ac:dyDescent="0.25">
      <c r="A83">
        <v>80</v>
      </c>
      <c r="B83" t="s">
        <v>539</v>
      </c>
      <c r="C83" t="s">
        <v>236</v>
      </c>
      <c r="D83" t="s">
        <v>490</v>
      </c>
      <c r="F83" t="s">
        <v>237</v>
      </c>
      <c r="G83" t="s">
        <v>238</v>
      </c>
      <c r="H83" t="s">
        <v>239</v>
      </c>
      <c r="J83" s="3">
        <v>34060</v>
      </c>
    </row>
    <row r="84" spans="1:11" x14ac:dyDescent="0.25">
      <c r="A84">
        <v>81</v>
      </c>
      <c r="B84" t="s">
        <v>539</v>
      </c>
      <c r="C84" t="s">
        <v>240</v>
      </c>
      <c r="D84" t="s">
        <v>490</v>
      </c>
      <c r="G84" t="s">
        <v>241</v>
      </c>
      <c r="H84" t="s">
        <v>242</v>
      </c>
    </row>
    <row r="85" spans="1:11" x14ac:dyDescent="0.25">
      <c r="A85">
        <v>82</v>
      </c>
      <c r="B85" t="s">
        <v>539</v>
      </c>
      <c r="C85" t="s">
        <v>243</v>
      </c>
      <c r="D85" t="s">
        <v>484</v>
      </c>
      <c r="G85" t="s">
        <v>244</v>
      </c>
      <c r="H85" t="s">
        <v>245</v>
      </c>
      <c r="J85" s="3">
        <v>19</v>
      </c>
    </row>
    <row r="86" spans="1:11" x14ac:dyDescent="0.25">
      <c r="B86" t="s">
        <v>539</v>
      </c>
      <c r="C86" t="s">
        <v>246</v>
      </c>
      <c r="D86" t="s">
        <v>533</v>
      </c>
      <c r="K86" t="s">
        <v>247</v>
      </c>
    </row>
    <row r="87" spans="1:11" x14ac:dyDescent="0.25">
      <c r="A87">
        <v>83</v>
      </c>
      <c r="B87" t="s">
        <v>539</v>
      </c>
      <c r="C87" t="s">
        <v>248</v>
      </c>
      <c r="D87" t="s">
        <v>492</v>
      </c>
      <c r="F87" t="s">
        <v>249</v>
      </c>
      <c r="G87" t="s">
        <v>250</v>
      </c>
      <c r="I87" t="s">
        <v>587</v>
      </c>
      <c r="J87" s="3">
        <v>6520</v>
      </c>
    </row>
    <row r="88" spans="1:11" x14ac:dyDescent="0.25">
      <c r="A88">
        <v>84</v>
      </c>
      <c r="B88" t="s">
        <v>539</v>
      </c>
      <c r="C88" t="s">
        <v>251</v>
      </c>
      <c r="D88" t="s">
        <v>492</v>
      </c>
      <c r="G88" t="s">
        <v>252</v>
      </c>
      <c r="H88" t="s">
        <v>253</v>
      </c>
      <c r="I88" t="s">
        <v>588</v>
      </c>
      <c r="J88" s="3">
        <v>10024</v>
      </c>
    </row>
    <row r="89" spans="1:11" x14ac:dyDescent="0.25">
      <c r="A89">
        <v>85</v>
      </c>
      <c r="B89" t="s">
        <v>539</v>
      </c>
      <c r="C89" t="s">
        <v>254</v>
      </c>
      <c r="D89" t="s">
        <v>492</v>
      </c>
      <c r="F89" t="s">
        <v>439</v>
      </c>
      <c r="G89" t="s">
        <v>438</v>
      </c>
      <c r="I89" t="s">
        <v>589</v>
      </c>
      <c r="J89" s="3">
        <v>4473</v>
      </c>
    </row>
    <row r="90" spans="1:11" x14ac:dyDescent="0.25">
      <c r="A90">
        <v>86</v>
      </c>
      <c r="B90" t="s">
        <v>539</v>
      </c>
      <c r="C90" t="s">
        <v>255</v>
      </c>
      <c r="D90" t="s">
        <v>488</v>
      </c>
      <c r="F90" t="s">
        <v>440</v>
      </c>
      <c r="G90" t="s">
        <v>256</v>
      </c>
      <c r="H90" t="s">
        <v>257</v>
      </c>
      <c r="J90" s="3">
        <v>567</v>
      </c>
    </row>
    <row r="91" spans="1:11" x14ac:dyDescent="0.25">
      <c r="A91">
        <v>87</v>
      </c>
      <c r="B91" t="s">
        <v>539</v>
      </c>
      <c r="C91" t="s">
        <v>255</v>
      </c>
      <c r="D91" t="s">
        <v>488</v>
      </c>
      <c r="G91" t="s">
        <v>258</v>
      </c>
      <c r="H91" t="s">
        <v>441</v>
      </c>
      <c r="J91" s="3">
        <v>546</v>
      </c>
    </row>
    <row r="92" spans="1:11" x14ac:dyDescent="0.25">
      <c r="A92">
        <v>88</v>
      </c>
      <c r="B92" t="s">
        <v>539</v>
      </c>
      <c r="C92" t="s">
        <v>259</v>
      </c>
      <c r="D92" t="s">
        <v>570</v>
      </c>
      <c r="F92" t="s">
        <v>151</v>
      </c>
      <c r="G92" t="s">
        <v>260</v>
      </c>
    </row>
    <row r="93" spans="1:11" x14ac:dyDescent="0.25">
      <c r="A93">
        <v>89</v>
      </c>
      <c r="B93" t="s">
        <v>539</v>
      </c>
      <c r="C93" t="s">
        <v>261</v>
      </c>
      <c r="D93" t="s">
        <v>495</v>
      </c>
      <c r="F93" t="s">
        <v>262</v>
      </c>
      <c r="G93" t="s">
        <v>442</v>
      </c>
      <c r="I93" t="s">
        <v>590</v>
      </c>
      <c r="J93" s="3" t="s">
        <v>596</v>
      </c>
    </row>
    <row r="94" spans="1:11" x14ac:dyDescent="0.25">
      <c r="A94">
        <v>90</v>
      </c>
      <c r="B94" t="s">
        <v>539</v>
      </c>
      <c r="C94" t="s">
        <v>263</v>
      </c>
      <c r="D94" t="s">
        <v>519</v>
      </c>
      <c r="F94" t="s">
        <v>151</v>
      </c>
      <c r="G94" t="s">
        <v>443</v>
      </c>
      <c r="J94" s="3">
        <v>90100</v>
      </c>
    </row>
    <row r="95" spans="1:11" x14ac:dyDescent="0.25">
      <c r="A95">
        <v>91</v>
      </c>
      <c r="B95" t="s">
        <v>539</v>
      </c>
      <c r="C95" t="s">
        <v>264</v>
      </c>
      <c r="D95" t="s">
        <v>524</v>
      </c>
      <c r="F95" t="s">
        <v>372</v>
      </c>
      <c r="G95" t="s">
        <v>444</v>
      </c>
    </row>
    <row r="96" spans="1:11" x14ac:dyDescent="0.25">
      <c r="A96">
        <v>92</v>
      </c>
      <c r="B96" t="s">
        <v>539</v>
      </c>
      <c r="C96" t="s">
        <v>265</v>
      </c>
      <c r="D96" t="s">
        <v>497</v>
      </c>
      <c r="F96" t="s">
        <v>445</v>
      </c>
      <c r="G96" t="s">
        <v>266</v>
      </c>
    </row>
    <row r="97" spans="1:10" x14ac:dyDescent="0.25">
      <c r="A97">
        <v>93</v>
      </c>
      <c r="B97" t="s">
        <v>539</v>
      </c>
      <c r="C97" t="s">
        <v>267</v>
      </c>
      <c r="D97" t="s">
        <v>490</v>
      </c>
      <c r="F97" t="s">
        <v>268</v>
      </c>
      <c r="G97" t="s">
        <v>269</v>
      </c>
      <c r="H97" t="s">
        <v>270</v>
      </c>
      <c r="J97" s="3">
        <v>75005</v>
      </c>
    </row>
    <row r="98" spans="1:10" x14ac:dyDescent="0.25">
      <c r="A98">
        <v>94</v>
      </c>
      <c r="B98" t="s">
        <v>539</v>
      </c>
      <c r="C98" t="s">
        <v>271</v>
      </c>
      <c r="D98" t="s">
        <v>490</v>
      </c>
      <c r="F98" t="s">
        <v>237</v>
      </c>
      <c r="G98" t="s">
        <v>272</v>
      </c>
      <c r="H98" t="s">
        <v>273</v>
      </c>
      <c r="J98" s="3">
        <v>75005</v>
      </c>
    </row>
    <row r="99" spans="1:10" x14ac:dyDescent="0.25">
      <c r="A99">
        <v>95</v>
      </c>
      <c r="B99" t="s">
        <v>539</v>
      </c>
      <c r="C99" t="s">
        <v>274</v>
      </c>
      <c r="D99" t="s">
        <v>533</v>
      </c>
      <c r="F99" t="s">
        <v>185</v>
      </c>
      <c r="G99" t="s">
        <v>275</v>
      </c>
      <c r="J99" s="3">
        <v>27100</v>
      </c>
    </row>
    <row r="100" spans="1:10" x14ac:dyDescent="0.25">
      <c r="A100">
        <v>96</v>
      </c>
      <c r="B100" t="s">
        <v>539</v>
      </c>
      <c r="C100" t="s">
        <v>274</v>
      </c>
      <c r="D100" t="s">
        <v>533</v>
      </c>
      <c r="F100" t="s">
        <v>276</v>
      </c>
      <c r="G100" t="s">
        <v>277</v>
      </c>
      <c r="J100" s="3">
        <v>27100</v>
      </c>
    </row>
    <row r="101" spans="1:10" x14ac:dyDescent="0.25">
      <c r="A101">
        <v>97</v>
      </c>
      <c r="B101" t="s">
        <v>539</v>
      </c>
      <c r="C101" t="s">
        <v>601</v>
      </c>
      <c r="D101" t="s">
        <v>602</v>
      </c>
      <c r="F101" t="s">
        <v>278</v>
      </c>
      <c r="G101" t="s">
        <v>19</v>
      </c>
    </row>
    <row r="102" spans="1:10" x14ac:dyDescent="0.25">
      <c r="A102">
        <v>98</v>
      </c>
      <c r="B102" t="s">
        <v>539</v>
      </c>
      <c r="C102" t="s">
        <v>279</v>
      </c>
      <c r="D102" t="s">
        <v>565</v>
      </c>
      <c r="F102" t="s">
        <v>237</v>
      </c>
      <c r="G102" t="s">
        <v>280</v>
      </c>
      <c r="I102" t="s">
        <v>599</v>
      </c>
      <c r="J102" s="3" t="s">
        <v>281</v>
      </c>
    </row>
    <row r="103" spans="1:10" x14ac:dyDescent="0.25">
      <c r="A103">
        <v>99</v>
      </c>
      <c r="B103" t="s">
        <v>539</v>
      </c>
      <c r="C103" t="s">
        <v>282</v>
      </c>
      <c r="D103" t="s">
        <v>543</v>
      </c>
      <c r="G103" t="s">
        <v>283</v>
      </c>
    </row>
    <row r="104" spans="1:10" x14ac:dyDescent="0.25">
      <c r="A104">
        <v>100</v>
      </c>
      <c r="B104" t="s">
        <v>539</v>
      </c>
      <c r="C104" t="s">
        <v>284</v>
      </c>
      <c r="D104" t="s">
        <v>492</v>
      </c>
      <c r="G104" t="s">
        <v>285</v>
      </c>
      <c r="I104" t="s">
        <v>591</v>
      </c>
      <c r="J104" s="3">
        <v>19103</v>
      </c>
    </row>
    <row r="105" spans="1:10" x14ac:dyDescent="0.25">
      <c r="A105">
        <v>101</v>
      </c>
      <c r="B105" t="s">
        <v>539</v>
      </c>
      <c r="C105" t="s">
        <v>286</v>
      </c>
      <c r="D105" t="s">
        <v>499</v>
      </c>
      <c r="G105" t="s">
        <v>287</v>
      </c>
      <c r="H105" t="s">
        <v>288</v>
      </c>
    </row>
    <row r="106" spans="1:10" x14ac:dyDescent="0.25">
      <c r="A106">
        <v>102</v>
      </c>
      <c r="B106" t="s">
        <v>539</v>
      </c>
      <c r="C106" t="s">
        <v>289</v>
      </c>
      <c r="D106" t="s">
        <v>549</v>
      </c>
      <c r="G106" t="s">
        <v>290</v>
      </c>
      <c r="H106" t="s">
        <v>446</v>
      </c>
      <c r="J106" s="3">
        <v>2</v>
      </c>
    </row>
    <row r="107" spans="1:10" x14ac:dyDescent="0.25">
      <c r="A107">
        <v>103</v>
      </c>
      <c r="B107" t="s">
        <v>539</v>
      </c>
      <c r="C107" t="s">
        <v>291</v>
      </c>
      <c r="D107" t="s">
        <v>533</v>
      </c>
      <c r="F107" t="s">
        <v>293</v>
      </c>
      <c r="G107" t="s">
        <v>292</v>
      </c>
    </row>
    <row r="108" spans="1:10" x14ac:dyDescent="0.25">
      <c r="A108">
        <v>104</v>
      </c>
      <c r="B108" t="s">
        <v>539</v>
      </c>
      <c r="C108" t="s">
        <v>294</v>
      </c>
      <c r="D108" t="s">
        <v>501</v>
      </c>
      <c r="F108" t="s">
        <v>295</v>
      </c>
      <c r="G108" t="s">
        <v>296</v>
      </c>
      <c r="H108" t="s">
        <v>297</v>
      </c>
      <c r="J108" s="3">
        <v>90000</v>
      </c>
    </row>
    <row r="109" spans="1:10" x14ac:dyDescent="0.25">
      <c r="A109">
        <v>105</v>
      </c>
      <c r="B109" t="s">
        <v>539</v>
      </c>
      <c r="C109" t="s">
        <v>298</v>
      </c>
      <c r="D109" t="s">
        <v>571</v>
      </c>
      <c r="F109" t="s">
        <v>299</v>
      </c>
      <c r="G109" t="s">
        <v>300</v>
      </c>
      <c r="H109" t="s">
        <v>301</v>
      </c>
      <c r="J109" s="3">
        <v>60569</v>
      </c>
    </row>
    <row r="110" spans="1:10" x14ac:dyDescent="0.25">
      <c r="A110">
        <v>106</v>
      </c>
      <c r="B110" t="s">
        <v>539</v>
      </c>
      <c r="C110" t="s">
        <v>302</v>
      </c>
      <c r="D110" t="s">
        <v>499</v>
      </c>
      <c r="F110" t="s">
        <v>303</v>
      </c>
      <c r="G110" t="s">
        <v>304</v>
      </c>
      <c r="H110" t="s">
        <v>305</v>
      </c>
      <c r="J110" s="3">
        <v>1</v>
      </c>
    </row>
    <row r="111" spans="1:10" x14ac:dyDescent="0.25">
      <c r="A111">
        <v>107</v>
      </c>
      <c r="B111" t="s">
        <v>539</v>
      </c>
      <c r="C111" t="s">
        <v>306</v>
      </c>
      <c r="D111" t="s">
        <v>563</v>
      </c>
      <c r="G111" t="s">
        <v>307</v>
      </c>
      <c r="H111" t="s">
        <v>308</v>
      </c>
      <c r="J111" s="3">
        <v>89000</v>
      </c>
    </row>
    <row r="112" spans="1:10" x14ac:dyDescent="0.25">
      <c r="A112">
        <v>108</v>
      </c>
      <c r="B112" t="s">
        <v>539</v>
      </c>
      <c r="C112" t="s">
        <v>309</v>
      </c>
      <c r="D112" t="s">
        <v>501</v>
      </c>
      <c r="G112" t="s">
        <v>310</v>
      </c>
      <c r="H112" t="s">
        <v>311</v>
      </c>
      <c r="J112" s="3" t="s">
        <v>312</v>
      </c>
    </row>
    <row r="113" spans="1:11" x14ac:dyDescent="0.25">
      <c r="A113">
        <v>109</v>
      </c>
      <c r="B113" t="s">
        <v>539</v>
      </c>
      <c r="C113" t="s">
        <v>313</v>
      </c>
      <c r="D113" t="s">
        <v>533</v>
      </c>
      <c r="G113" t="s">
        <v>185</v>
      </c>
      <c r="H113" t="s">
        <v>314</v>
      </c>
      <c r="J113" s="3">
        <v>161</v>
      </c>
    </row>
    <row r="114" spans="1:11" x14ac:dyDescent="0.25">
      <c r="A114">
        <v>110</v>
      </c>
      <c r="B114" t="s">
        <v>539</v>
      </c>
      <c r="C114" t="s">
        <v>313</v>
      </c>
      <c r="D114" t="s">
        <v>533</v>
      </c>
      <c r="G114" t="s">
        <v>315</v>
      </c>
      <c r="H114" t="s">
        <v>316</v>
      </c>
    </row>
    <row r="115" spans="1:11" x14ac:dyDescent="0.25">
      <c r="A115">
        <v>111</v>
      </c>
      <c r="B115" t="s">
        <v>539</v>
      </c>
      <c r="C115" t="s">
        <v>317</v>
      </c>
      <c r="D115" t="s">
        <v>492</v>
      </c>
      <c r="F115" t="s">
        <v>139</v>
      </c>
      <c r="G115" t="s">
        <v>318</v>
      </c>
      <c r="I115" t="s">
        <v>598</v>
      </c>
    </row>
    <row r="116" spans="1:11" x14ac:dyDescent="0.25">
      <c r="A116">
        <v>112</v>
      </c>
      <c r="B116" t="s">
        <v>539</v>
      </c>
      <c r="C116" t="s">
        <v>319</v>
      </c>
      <c r="D116" t="s">
        <v>492</v>
      </c>
      <c r="G116" t="s">
        <v>320</v>
      </c>
      <c r="H116" t="s">
        <v>321</v>
      </c>
      <c r="I116" t="s">
        <v>22</v>
      </c>
      <c r="J116" s="3">
        <v>94118</v>
      </c>
    </row>
    <row r="117" spans="1:11" x14ac:dyDescent="0.25">
      <c r="A117">
        <v>113</v>
      </c>
      <c r="B117" t="s">
        <v>539</v>
      </c>
      <c r="C117" t="s">
        <v>322</v>
      </c>
      <c r="D117" t="s">
        <v>501</v>
      </c>
      <c r="F117" t="s">
        <v>324</v>
      </c>
      <c r="G117" t="s">
        <v>323</v>
      </c>
      <c r="H117" t="s">
        <v>325</v>
      </c>
      <c r="I117" t="s">
        <v>592</v>
      </c>
      <c r="J117" s="3">
        <v>5504</v>
      </c>
    </row>
    <row r="118" spans="1:11" x14ac:dyDescent="0.25">
      <c r="A118">
        <v>114</v>
      </c>
      <c r="B118" t="s">
        <v>539</v>
      </c>
      <c r="C118" t="s">
        <v>326</v>
      </c>
      <c r="D118" t="s">
        <v>492</v>
      </c>
      <c r="F118" t="s">
        <v>327</v>
      </c>
      <c r="G118" t="s">
        <v>328</v>
      </c>
      <c r="I118" t="s">
        <v>593</v>
      </c>
      <c r="J118" s="3">
        <v>98195</v>
      </c>
    </row>
    <row r="119" spans="1:11" x14ac:dyDescent="0.25">
      <c r="A119">
        <v>115</v>
      </c>
      <c r="B119" t="s">
        <v>539</v>
      </c>
      <c r="C119" t="s">
        <v>329</v>
      </c>
      <c r="D119" t="s">
        <v>550</v>
      </c>
      <c r="G119" t="s">
        <v>330</v>
      </c>
      <c r="H119" t="s">
        <v>331</v>
      </c>
      <c r="J119" s="3">
        <v>2400</v>
      </c>
    </row>
    <row r="120" spans="1:11" x14ac:dyDescent="0.25">
      <c r="A120">
        <v>116</v>
      </c>
      <c r="B120" t="s">
        <v>539</v>
      </c>
      <c r="C120" t="s">
        <v>332</v>
      </c>
      <c r="D120" t="s">
        <v>571</v>
      </c>
      <c r="F120" t="s">
        <v>333</v>
      </c>
      <c r="G120" t="s">
        <v>334</v>
      </c>
      <c r="H120" t="s">
        <v>335</v>
      </c>
      <c r="J120" s="3">
        <v>8100</v>
      </c>
    </row>
    <row r="121" spans="1:11" x14ac:dyDescent="0.25">
      <c r="A121">
        <v>117</v>
      </c>
      <c r="B121" t="s">
        <v>539</v>
      </c>
      <c r="C121" t="s">
        <v>336</v>
      </c>
      <c r="D121" t="s">
        <v>572</v>
      </c>
      <c r="F121" t="s">
        <v>19</v>
      </c>
      <c r="G121" t="s">
        <v>337</v>
      </c>
      <c r="H121" t="s">
        <v>338</v>
      </c>
      <c r="J121" s="3">
        <v>1000</v>
      </c>
    </row>
    <row r="122" spans="1:11" x14ac:dyDescent="0.25">
      <c r="A122">
        <v>118</v>
      </c>
      <c r="B122" t="s">
        <v>539</v>
      </c>
      <c r="C122" t="s">
        <v>339</v>
      </c>
      <c r="D122" t="s">
        <v>560</v>
      </c>
      <c r="F122" t="s">
        <v>341</v>
      </c>
      <c r="G122" t="s">
        <v>340</v>
      </c>
      <c r="J122">
        <v>10405</v>
      </c>
    </row>
    <row r="123" spans="1:11" x14ac:dyDescent="0.25">
      <c r="A123">
        <v>119</v>
      </c>
      <c r="B123" t="s">
        <v>539</v>
      </c>
      <c r="C123" t="s">
        <v>342</v>
      </c>
      <c r="D123" t="s">
        <v>543</v>
      </c>
      <c r="G123" t="s">
        <v>343</v>
      </c>
      <c r="H123" t="s">
        <v>344</v>
      </c>
      <c r="I123" t="s">
        <v>594</v>
      </c>
      <c r="J123" s="3">
        <v>2000</v>
      </c>
    </row>
    <row r="124" spans="1:11" x14ac:dyDescent="0.25">
      <c r="A124">
        <v>120</v>
      </c>
      <c r="B124" t="s">
        <v>539</v>
      </c>
      <c r="C124" t="s">
        <v>345</v>
      </c>
      <c r="D124" t="s">
        <v>551</v>
      </c>
      <c r="F124" t="s">
        <v>346</v>
      </c>
      <c r="G124" t="s">
        <v>347</v>
      </c>
      <c r="H124" t="s">
        <v>348</v>
      </c>
    </row>
    <row r="125" spans="1:11" x14ac:dyDescent="0.25">
      <c r="A125">
        <v>121</v>
      </c>
      <c r="B125" t="s">
        <v>539</v>
      </c>
      <c r="C125" t="s">
        <v>349</v>
      </c>
      <c r="D125" t="s">
        <v>486</v>
      </c>
      <c r="F125" t="s">
        <v>351</v>
      </c>
      <c r="G125" t="s">
        <v>350</v>
      </c>
      <c r="J125" s="3">
        <v>1980</v>
      </c>
    </row>
    <row r="126" spans="1:11" x14ac:dyDescent="0.25">
      <c r="A126">
        <v>122</v>
      </c>
      <c r="B126" t="s">
        <v>539</v>
      </c>
      <c r="C126" t="s">
        <v>352</v>
      </c>
      <c r="D126" t="s">
        <v>488</v>
      </c>
      <c r="G126" t="s">
        <v>353</v>
      </c>
      <c r="J126" s="3">
        <v>160</v>
      </c>
    </row>
    <row r="127" spans="1:11" x14ac:dyDescent="0.25">
      <c r="A127">
        <v>123</v>
      </c>
      <c r="B127" t="s">
        <v>539</v>
      </c>
      <c r="C127" t="s">
        <v>354</v>
      </c>
      <c r="D127" t="s">
        <v>533</v>
      </c>
      <c r="G127" t="s">
        <v>355</v>
      </c>
      <c r="H127" t="s">
        <v>356</v>
      </c>
      <c r="J127" s="3">
        <v>10123</v>
      </c>
      <c r="K127" t="s">
        <v>357</v>
      </c>
    </row>
    <row r="128" spans="1:11" x14ac:dyDescent="0.25">
      <c r="A128">
        <v>124</v>
      </c>
      <c r="B128" t="s">
        <v>539</v>
      </c>
      <c r="C128" t="s">
        <v>358</v>
      </c>
      <c r="D128" t="s">
        <v>495</v>
      </c>
      <c r="G128" t="s">
        <v>359</v>
      </c>
      <c r="H128" t="s">
        <v>360</v>
      </c>
      <c r="I128" t="s">
        <v>590</v>
      </c>
      <c r="J128" s="3" t="s">
        <v>597</v>
      </c>
    </row>
    <row r="129" spans="1:11" x14ac:dyDescent="0.25">
      <c r="A129">
        <v>125</v>
      </c>
      <c r="B129" t="s">
        <v>539</v>
      </c>
      <c r="C129" t="s">
        <v>361</v>
      </c>
      <c r="D129" t="s">
        <v>486</v>
      </c>
      <c r="F129" t="s">
        <v>362</v>
      </c>
      <c r="G129" t="s">
        <v>363</v>
      </c>
      <c r="H129" t="s">
        <v>364</v>
      </c>
    </row>
    <row r="130" spans="1:11" x14ac:dyDescent="0.25">
      <c r="A130">
        <v>126</v>
      </c>
      <c r="B130" t="s">
        <v>539</v>
      </c>
      <c r="C130" t="s">
        <v>365</v>
      </c>
      <c r="D130" t="s">
        <v>533</v>
      </c>
      <c r="G130" t="s">
        <v>366</v>
      </c>
      <c r="H130" t="s">
        <v>367</v>
      </c>
      <c r="J130" s="3">
        <v>38100</v>
      </c>
    </row>
    <row r="131" spans="1:11" x14ac:dyDescent="0.25">
      <c r="A131">
        <v>127</v>
      </c>
      <c r="B131" t="s">
        <v>539</v>
      </c>
      <c r="C131" t="s">
        <v>368</v>
      </c>
      <c r="D131" t="s">
        <v>533</v>
      </c>
      <c r="G131" t="s">
        <v>229</v>
      </c>
      <c r="H131" t="s">
        <v>369</v>
      </c>
    </row>
    <row r="132" spans="1:11" x14ac:dyDescent="0.25">
      <c r="A132">
        <v>128</v>
      </c>
      <c r="B132" t="s">
        <v>539</v>
      </c>
      <c r="C132" t="s">
        <v>370</v>
      </c>
      <c r="D132" t="s">
        <v>552</v>
      </c>
      <c r="F132" t="s">
        <v>372</v>
      </c>
      <c r="G132" t="s">
        <v>371</v>
      </c>
      <c r="H132" t="s">
        <v>373</v>
      </c>
      <c r="J132" s="3" t="s">
        <v>374</v>
      </c>
    </row>
    <row r="133" spans="1:11" x14ac:dyDescent="0.25">
      <c r="A133">
        <v>129</v>
      </c>
      <c r="B133" t="s">
        <v>539</v>
      </c>
      <c r="C133" t="s">
        <v>375</v>
      </c>
      <c r="D133" t="s">
        <v>519</v>
      </c>
      <c r="F133" t="s">
        <v>447</v>
      </c>
      <c r="G133" t="s">
        <v>376</v>
      </c>
      <c r="J133" s="3" t="s">
        <v>377</v>
      </c>
    </row>
    <row r="134" spans="1:11" x14ac:dyDescent="0.25">
      <c r="A134">
        <v>130</v>
      </c>
      <c r="B134" t="s">
        <v>539</v>
      </c>
      <c r="C134" t="s">
        <v>378</v>
      </c>
      <c r="D134" t="s">
        <v>573</v>
      </c>
      <c r="F134" t="s">
        <v>151</v>
      </c>
      <c r="G134" t="s">
        <v>380</v>
      </c>
      <c r="H134" t="s">
        <v>381</v>
      </c>
      <c r="J134" s="3" t="s">
        <v>379</v>
      </c>
    </row>
    <row r="135" spans="1:11" x14ac:dyDescent="0.25">
      <c r="A135">
        <v>131</v>
      </c>
      <c r="B135" t="s">
        <v>539</v>
      </c>
      <c r="C135" t="s">
        <v>382</v>
      </c>
      <c r="D135" t="s">
        <v>492</v>
      </c>
      <c r="G135" t="s">
        <v>383</v>
      </c>
      <c r="I135" t="s">
        <v>581</v>
      </c>
      <c r="J135" s="3">
        <v>61801</v>
      </c>
    </row>
    <row r="136" spans="1:11" x14ac:dyDescent="0.25">
      <c r="A136">
        <v>132</v>
      </c>
      <c r="B136" t="s">
        <v>539</v>
      </c>
      <c r="C136" t="s">
        <v>384</v>
      </c>
      <c r="D136" t="s">
        <v>533</v>
      </c>
      <c r="G136" t="s">
        <v>229</v>
      </c>
      <c r="H136" t="s">
        <v>385</v>
      </c>
    </row>
    <row r="137" spans="1:11" x14ac:dyDescent="0.25">
      <c r="A137">
        <v>133</v>
      </c>
      <c r="B137" t="s">
        <v>539</v>
      </c>
      <c r="C137" t="s">
        <v>386</v>
      </c>
      <c r="D137" t="s">
        <v>533</v>
      </c>
      <c r="G137" t="s">
        <v>387</v>
      </c>
      <c r="H137" t="s">
        <v>388</v>
      </c>
      <c r="J137" s="3">
        <v>37100</v>
      </c>
      <c r="K137" t="s">
        <v>389</v>
      </c>
    </row>
    <row r="138" spans="1:11" x14ac:dyDescent="0.25">
      <c r="A138">
        <v>134</v>
      </c>
      <c r="B138" t="s">
        <v>539</v>
      </c>
      <c r="C138" t="s">
        <v>390</v>
      </c>
      <c r="D138" t="s">
        <v>492</v>
      </c>
      <c r="F138" t="s">
        <v>5</v>
      </c>
      <c r="G138" t="s">
        <v>391</v>
      </c>
      <c r="I138" t="s">
        <v>595</v>
      </c>
      <c r="J138" s="3">
        <v>64093</v>
      </c>
    </row>
    <row r="139" spans="1:11" x14ac:dyDescent="0.25">
      <c r="A139">
        <v>135</v>
      </c>
      <c r="B139" t="s">
        <v>539</v>
      </c>
      <c r="C139" t="s">
        <v>392</v>
      </c>
      <c r="G139" t="s">
        <v>393</v>
      </c>
      <c r="H139" t="s">
        <v>1075</v>
      </c>
      <c r="J139" t="s">
        <v>394</v>
      </c>
    </row>
    <row r="140" spans="1:11" x14ac:dyDescent="0.25">
      <c r="A140">
        <v>136</v>
      </c>
      <c r="B140" t="s">
        <v>539</v>
      </c>
      <c r="C140" t="s">
        <v>395</v>
      </c>
      <c r="D140" t="s">
        <v>492</v>
      </c>
      <c r="F140" t="s">
        <v>396</v>
      </c>
      <c r="G140" t="s">
        <v>397</v>
      </c>
    </row>
    <row r="141" spans="1:11" x14ac:dyDescent="0.25">
      <c r="A141">
        <v>137</v>
      </c>
      <c r="B141" t="s">
        <v>539</v>
      </c>
      <c r="C141" t="s">
        <v>398</v>
      </c>
      <c r="D141" t="s">
        <v>545</v>
      </c>
      <c r="G141" t="s">
        <v>64</v>
      </c>
      <c r="H141" t="s">
        <v>399</v>
      </c>
    </row>
    <row r="142" spans="1:11" x14ac:dyDescent="0.25">
      <c r="A142">
        <v>138</v>
      </c>
      <c r="B142" t="s">
        <v>539</v>
      </c>
      <c r="C142" t="s">
        <v>400</v>
      </c>
      <c r="D142" t="s">
        <v>574</v>
      </c>
      <c r="F142" t="s">
        <v>401</v>
      </c>
      <c r="G142" t="s">
        <v>16</v>
      </c>
      <c r="H142" t="s">
        <v>448</v>
      </c>
      <c r="J142" s="3">
        <v>1014</v>
      </c>
    </row>
    <row r="143" spans="1:11" x14ac:dyDescent="0.25">
      <c r="A143">
        <v>139</v>
      </c>
      <c r="B143" t="s">
        <v>539</v>
      </c>
      <c r="C143" t="s">
        <v>402</v>
      </c>
      <c r="D143" t="s">
        <v>571</v>
      </c>
      <c r="F143" t="s">
        <v>404</v>
      </c>
      <c r="G143" t="s">
        <v>403</v>
      </c>
      <c r="H143" t="s">
        <v>405</v>
      </c>
      <c r="I143" t="s">
        <v>406</v>
      </c>
      <c r="J143" s="3" t="s">
        <v>407</v>
      </c>
    </row>
    <row r="144" spans="1:11" x14ac:dyDescent="0.25">
      <c r="A144">
        <v>140</v>
      </c>
      <c r="B144" t="s">
        <v>539</v>
      </c>
      <c r="C144" t="s">
        <v>408</v>
      </c>
      <c r="D144" t="s">
        <v>547</v>
      </c>
      <c r="F144" t="s">
        <v>409</v>
      </c>
      <c r="G144" t="s">
        <v>410</v>
      </c>
      <c r="H144" t="s">
        <v>411</v>
      </c>
    </row>
    <row r="145" spans="1:5" x14ac:dyDescent="0.25">
      <c r="A145">
        <v>141</v>
      </c>
      <c r="B145" t="s">
        <v>540</v>
      </c>
      <c r="D145" t="s">
        <v>495</v>
      </c>
      <c r="E145" t="s">
        <v>449</v>
      </c>
    </row>
    <row r="146" spans="1:5" x14ac:dyDescent="0.25">
      <c r="A146">
        <v>142</v>
      </c>
      <c r="B146" t="s">
        <v>540</v>
      </c>
      <c r="D146" t="s">
        <v>452</v>
      </c>
      <c r="E146" t="s">
        <v>451</v>
      </c>
    </row>
    <row r="147" spans="1:5" x14ac:dyDescent="0.25">
      <c r="A147">
        <v>143</v>
      </c>
      <c r="B147" t="s">
        <v>540</v>
      </c>
      <c r="D147" t="s">
        <v>454</v>
      </c>
      <c r="E147" t="s">
        <v>453</v>
      </c>
    </row>
    <row r="148" spans="1:5" x14ac:dyDescent="0.25">
      <c r="A148">
        <v>144</v>
      </c>
      <c r="B148" t="s">
        <v>540</v>
      </c>
      <c r="D148" t="s">
        <v>456</v>
      </c>
      <c r="E148" t="s">
        <v>455</v>
      </c>
    </row>
    <row r="149" spans="1:5" x14ac:dyDescent="0.25">
      <c r="A149">
        <v>145</v>
      </c>
      <c r="B149" t="s">
        <v>540</v>
      </c>
      <c r="D149" t="s">
        <v>458</v>
      </c>
      <c r="E149" t="s">
        <v>457</v>
      </c>
    </row>
    <row r="150" spans="1:5" x14ac:dyDescent="0.25">
      <c r="A150">
        <v>146</v>
      </c>
      <c r="B150" t="s">
        <v>540</v>
      </c>
      <c r="D150" t="s">
        <v>450</v>
      </c>
      <c r="E150" t="s">
        <v>459</v>
      </c>
    </row>
    <row r="151" spans="1:5" x14ac:dyDescent="0.25">
      <c r="A151">
        <v>147</v>
      </c>
      <c r="B151" t="s">
        <v>540</v>
      </c>
      <c r="D151" t="s">
        <v>461</v>
      </c>
      <c r="E151" t="s">
        <v>460</v>
      </c>
    </row>
    <row r="152" spans="1:5" x14ac:dyDescent="0.25">
      <c r="A152">
        <v>148</v>
      </c>
      <c r="B152" t="s">
        <v>540</v>
      </c>
      <c r="D152" t="s">
        <v>454</v>
      </c>
      <c r="E152" t="s">
        <v>462</v>
      </c>
    </row>
    <row r="153" spans="1:5" x14ac:dyDescent="0.25">
      <c r="A153">
        <v>149</v>
      </c>
      <c r="B153" t="s">
        <v>540</v>
      </c>
      <c r="D153" t="s">
        <v>456</v>
      </c>
      <c r="E153" t="s">
        <v>463</v>
      </c>
    </row>
    <row r="154" spans="1:5" x14ac:dyDescent="0.25">
      <c r="A154">
        <v>150</v>
      </c>
      <c r="B154" t="s">
        <v>540</v>
      </c>
      <c r="D154" t="s">
        <v>456</v>
      </c>
      <c r="E154" t="s">
        <v>464</v>
      </c>
    </row>
    <row r="155" spans="1:5" x14ac:dyDescent="0.25">
      <c r="A155">
        <v>151</v>
      </c>
      <c r="B155" t="s">
        <v>540</v>
      </c>
      <c r="D155" t="s">
        <v>466</v>
      </c>
      <c r="E155" t="s">
        <v>465</v>
      </c>
    </row>
    <row r="156" spans="1:5" x14ac:dyDescent="0.25">
      <c r="A156">
        <v>152</v>
      </c>
      <c r="B156" t="s">
        <v>540</v>
      </c>
      <c r="D156" t="s">
        <v>468</v>
      </c>
      <c r="E156" t="s">
        <v>467</v>
      </c>
    </row>
    <row r="157" spans="1:5" x14ac:dyDescent="0.25">
      <c r="A157">
        <v>153</v>
      </c>
      <c r="B157" t="s">
        <v>540</v>
      </c>
      <c r="D157" t="s">
        <v>456</v>
      </c>
      <c r="E157" t="s">
        <v>469</v>
      </c>
    </row>
    <row r="158" spans="1:5" x14ac:dyDescent="0.25">
      <c r="A158">
        <v>154</v>
      </c>
      <c r="B158" t="s">
        <v>540</v>
      </c>
      <c r="D158" t="s">
        <v>471</v>
      </c>
      <c r="E158" t="s">
        <v>470</v>
      </c>
    </row>
    <row r="159" spans="1:5" x14ac:dyDescent="0.25">
      <c r="A159">
        <v>155</v>
      </c>
      <c r="B159" t="s">
        <v>540</v>
      </c>
      <c r="D159" t="s">
        <v>454</v>
      </c>
      <c r="E159" t="s">
        <v>472</v>
      </c>
    </row>
    <row r="160" spans="1:5" x14ac:dyDescent="0.25">
      <c r="A160">
        <v>156</v>
      </c>
      <c r="B160" t="s">
        <v>540</v>
      </c>
      <c r="D160" t="s">
        <v>474</v>
      </c>
      <c r="E160" t="s">
        <v>473</v>
      </c>
    </row>
    <row r="161" spans="1:5" x14ac:dyDescent="0.25">
      <c r="A161">
        <v>157</v>
      </c>
      <c r="B161" t="s">
        <v>540</v>
      </c>
      <c r="D161" t="s">
        <v>456</v>
      </c>
      <c r="E161" t="s">
        <v>475</v>
      </c>
    </row>
    <row r="162" spans="1:5" x14ac:dyDescent="0.25">
      <c r="A162">
        <v>158</v>
      </c>
      <c r="B162" t="s">
        <v>540</v>
      </c>
      <c r="D162" t="s">
        <v>477</v>
      </c>
      <c r="E162" t="s">
        <v>476</v>
      </c>
    </row>
    <row r="163" spans="1:5" x14ac:dyDescent="0.25">
      <c r="A163">
        <v>159</v>
      </c>
      <c r="B163" t="s">
        <v>540</v>
      </c>
      <c r="D163" t="s">
        <v>479</v>
      </c>
      <c r="E163" t="s">
        <v>478</v>
      </c>
    </row>
    <row r="164" spans="1:5" x14ac:dyDescent="0.25">
      <c r="A164">
        <v>160</v>
      </c>
      <c r="B164" t="s">
        <v>540</v>
      </c>
      <c r="D164" t="s">
        <v>456</v>
      </c>
      <c r="E164" t="s">
        <v>480</v>
      </c>
    </row>
    <row r="165" spans="1:5" x14ac:dyDescent="0.25">
      <c r="A165">
        <v>161</v>
      </c>
      <c r="B165" t="s">
        <v>540</v>
      </c>
      <c r="D165" t="s">
        <v>482</v>
      </c>
      <c r="E165" t="s">
        <v>481</v>
      </c>
    </row>
    <row r="166" spans="1:5" x14ac:dyDescent="0.25">
      <c r="A166">
        <v>162</v>
      </c>
      <c r="B166" t="s">
        <v>540</v>
      </c>
      <c r="D166" t="s">
        <v>484</v>
      </c>
      <c r="E166" t="s">
        <v>483</v>
      </c>
    </row>
    <row r="167" spans="1:5" x14ac:dyDescent="0.25">
      <c r="A167">
        <v>163</v>
      </c>
      <c r="B167" t="s">
        <v>540</v>
      </c>
      <c r="D167" t="s">
        <v>484</v>
      </c>
      <c r="E167" t="s">
        <v>485</v>
      </c>
    </row>
    <row r="168" spans="1:5" x14ac:dyDescent="0.25">
      <c r="A168">
        <v>164</v>
      </c>
      <c r="B168" t="s">
        <v>540</v>
      </c>
      <c r="D168" t="s">
        <v>486</v>
      </c>
      <c r="E168" t="s">
        <v>542</v>
      </c>
    </row>
    <row r="169" spans="1:5" x14ac:dyDescent="0.25">
      <c r="A169">
        <v>165</v>
      </c>
      <c r="B169" t="s">
        <v>540</v>
      </c>
      <c r="D169" t="s">
        <v>488</v>
      </c>
      <c r="E169" t="s">
        <v>487</v>
      </c>
    </row>
    <row r="170" spans="1:5" x14ac:dyDescent="0.25">
      <c r="A170">
        <v>166</v>
      </c>
      <c r="B170" t="s">
        <v>540</v>
      </c>
      <c r="D170" t="s">
        <v>490</v>
      </c>
      <c r="E170" t="s">
        <v>489</v>
      </c>
    </row>
    <row r="171" spans="1:5" x14ac:dyDescent="0.25">
      <c r="A171">
        <v>167</v>
      </c>
      <c r="B171" t="s">
        <v>540</v>
      </c>
      <c r="D171" t="s">
        <v>492</v>
      </c>
      <c r="E171" t="s">
        <v>491</v>
      </c>
    </row>
    <row r="172" spans="1:5" x14ac:dyDescent="0.25">
      <c r="A172">
        <v>168</v>
      </c>
      <c r="B172" t="s">
        <v>540</v>
      </c>
      <c r="D172" t="s">
        <v>488</v>
      </c>
      <c r="E172" t="s">
        <v>493</v>
      </c>
    </row>
    <row r="173" spans="1:5" x14ac:dyDescent="0.25">
      <c r="A173">
        <v>169</v>
      </c>
      <c r="B173" t="s">
        <v>540</v>
      </c>
      <c r="D173" t="s">
        <v>495</v>
      </c>
      <c r="E173" t="s">
        <v>494</v>
      </c>
    </row>
    <row r="174" spans="1:5" x14ac:dyDescent="0.25">
      <c r="A174">
        <v>170</v>
      </c>
      <c r="B174" t="s">
        <v>540</v>
      </c>
      <c r="D174" t="s">
        <v>497</v>
      </c>
      <c r="E174" t="s">
        <v>496</v>
      </c>
    </row>
    <row r="175" spans="1:5" x14ac:dyDescent="0.25">
      <c r="A175">
        <v>171</v>
      </c>
      <c r="B175" t="s">
        <v>540</v>
      </c>
      <c r="D175" t="s">
        <v>499</v>
      </c>
      <c r="E175" t="s">
        <v>498</v>
      </c>
    </row>
    <row r="176" spans="1:5" x14ac:dyDescent="0.25">
      <c r="A176">
        <v>172</v>
      </c>
      <c r="B176" t="s">
        <v>540</v>
      </c>
      <c r="D176" t="s">
        <v>501</v>
      </c>
      <c r="E176" t="s">
        <v>500</v>
      </c>
    </row>
    <row r="177" spans="1:5" x14ac:dyDescent="0.25">
      <c r="A177">
        <v>173</v>
      </c>
      <c r="B177" t="s">
        <v>540</v>
      </c>
      <c r="D177" t="s">
        <v>495</v>
      </c>
      <c r="E177" t="s">
        <v>502</v>
      </c>
    </row>
    <row r="178" spans="1:5" x14ac:dyDescent="0.25">
      <c r="A178">
        <v>174</v>
      </c>
      <c r="B178" t="s">
        <v>540</v>
      </c>
      <c r="D178" t="s">
        <v>484</v>
      </c>
      <c r="E178" t="s">
        <v>503</v>
      </c>
    </row>
    <row r="179" spans="1:5" x14ac:dyDescent="0.25">
      <c r="A179">
        <v>175</v>
      </c>
      <c r="B179" t="s">
        <v>540</v>
      </c>
      <c r="D179" t="s">
        <v>488</v>
      </c>
      <c r="E179" t="s">
        <v>504</v>
      </c>
    </row>
    <row r="180" spans="1:5" x14ac:dyDescent="0.25">
      <c r="A180">
        <v>176</v>
      </c>
      <c r="B180" t="s">
        <v>540</v>
      </c>
      <c r="D180" t="s">
        <v>501</v>
      </c>
      <c r="E180" t="s">
        <v>505</v>
      </c>
    </row>
    <row r="181" spans="1:5" x14ac:dyDescent="0.25">
      <c r="A181">
        <v>177</v>
      </c>
      <c r="B181" t="s">
        <v>540</v>
      </c>
      <c r="D181" t="s">
        <v>507</v>
      </c>
      <c r="E181" t="s">
        <v>506</v>
      </c>
    </row>
    <row r="182" spans="1:5" x14ac:dyDescent="0.25">
      <c r="A182">
        <v>178</v>
      </c>
      <c r="B182" t="s">
        <v>540</v>
      </c>
      <c r="D182" t="s">
        <v>488</v>
      </c>
      <c r="E182" t="s">
        <v>508</v>
      </c>
    </row>
    <row r="183" spans="1:5" x14ac:dyDescent="0.25">
      <c r="A183">
        <v>179</v>
      </c>
      <c r="B183" t="s">
        <v>540</v>
      </c>
      <c r="D183" t="s">
        <v>492</v>
      </c>
      <c r="E183" t="s">
        <v>509</v>
      </c>
    </row>
    <row r="184" spans="1:5" x14ac:dyDescent="0.25">
      <c r="A184">
        <v>180</v>
      </c>
      <c r="B184" t="s">
        <v>540</v>
      </c>
      <c r="D184" t="s">
        <v>492</v>
      </c>
      <c r="E184" t="s">
        <v>510</v>
      </c>
    </row>
    <row r="185" spans="1:5" x14ac:dyDescent="0.25">
      <c r="A185">
        <v>131</v>
      </c>
      <c r="B185" t="s">
        <v>540</v>
      </c>
      <c r="D185" t="s">
        <v>497</v>
      </c>
      <c r="E185" t="s">
        <v>511</v>
      </c>
    </row>
    <row r="186" spans="1:5" x14ac:dyDescent="0.25">
      <c r="A186">
        <v>182</v>
      </c>
      <c r="B186" t="s">
        <v>540</v>
      </c>
      <c r="D186" t="s">
        <v>488</v>
      </c>
      <c r="E186" t="s">
        <v>512</v>
      </c>
    </row>
    <row r="187" spans="1:5" x14ac:dyDescent="0.25">
      <c r="A187">
        <v>183</v>
      </c>
      <c r="B187" t="s">
        <v>540</v>
      </c>
      <c r="D187" t="s">
        <v>488</v>
      </c>
      <c r="E187" t="s">
        <v>513</v>
      </c>
    </row>
    <row r="188" spans="1:5" x14ac:dyDescent="0.25">
      <c r="A188">
        <v>184</v>
      </c>
      <c r="B188" t="s">
        <v>540</v>
      </c>
      <c r="D188" t="s">
        <v>488</v>
      </c>
      <c r="E188" t="s">
        <v>514</v>
      </c>
    </row>
    <row r="189" spans="1:5" x14ac:dyDescent="0.25">
      <c r="A189">
        <v>185</v>
      </c>
      <c r="B189" t="s">
        <v>540</v>
      </c>
      <c r="D189" t="s">
        <v>488</v>
      </c>
      <c r="E189" t="s">
        <v>515</v>
      </c>
    </row>
    <row r="190" spans="1:5" x14ac:dyDescent="0.25">
      <c r="A190">
        <v>186</v>
      </c>
      <c r="B190" t="s">
        <v>540</v>
      </c>
      <c r="D190" t="s">
        <v>517</v>
      </c>
      <c r="E190" t="s">
        <v>516</v>
      </c>
    </row>
    <row r="191" spans="1:5" x14ac:dyDescent="0.25">
      <c r="A191">
        <v>187</v>
      </c>
      <c r="B191" t="s">
        <v>540</v>
      </c>
      <c r="D191" t="s">
        <v>519</v>
      </c>
      <c r="E191" t="s">
        <v>518</v>
      </c>
    </row>
    <row r="192" spans="1:5" x14ac:dyDescent="0.25">
      <c r="A192">
        <v>188</v>
      </c>
      <c r="B192" t="s">
        <v>540</v>
      </c>
      <c r="D192" t="s">
        <v>492</v>
      </c>
      <c r="E192" t="s">
        <v>520</v>
      </c>
    </row>
    <row r="193" spans="1:5" x14ac:dyDescent="0.25">
      <c r="A193">
        <v>189</v>
      </c>
      <c r="B193" t="s">
        <v>540</v>
      </c>
      <c r="D193" t="s">
        <v>522</v>
      </c>
      <c r="E193" t="s">
        <v>521</v>
      </c>
    </row>
    <row r="194" spans="1:5" x14ac:dyDescent="0.25">
      <c r="A194">
        <v>190</v>
      </c>
      <c r="B194" t="s">
        <v>540</v>
      </c>
      <c r="D194" t="s">
        <v>524</v>
      </c>
      <c r="E194" t="s">
        <v>523</v>
      </c>
    </row>
    <row r="195" spans="1:5" x14ac:dyDescent="0.25">
      <c r="A195">
        <v>191</v>
      </c>
      <c r="B195" t="s">
        <v>540</v>
      </c>
      <c r="D195" t="s">
        <v>492</v>
      </c>
      <c r="E195" t="s">
        <v>525</v>
      </c>
    </row>
    <row r="196" spans="1:5" x14ac:dyDescent="0.25">
      <c r="A196">
        <v>192</v>
      </c>
      <c r="B196" t="s">
        <v>540</v>
      </c>
      <c r="D196" t="s">
        <v>488</v>
      </c>
      <c r="E196" t="s">
        <v>526</v>
      </c>
    </row>
    <row r="197" spans="1:5" x14ac:dyDescent="0.25">
      <c r="A197">
        <v>193</v>
      </c>
      <c r="B197" t="s">
        <v>540</v>
      </c>
      <c r="D197" t="s">
        <v>488</v>
      </c>
      <c r="E197" t="s">
        <v>527</v>
      </c>
    </row>
    <row r="198" spans="1:5" x14ac:dyDescent="0.25">
      <c r="A198">
        <v>194</v>
      </c>
      <c r="B198" t="s">
        <v>540</v>
      </c>
      <c r="D198" t="s">
        <v>488</v>
      </c>
      <c r="E198" t="s">
        <v>528</v>
      </c>
    </row>
    <row r="199" spans="1:5" x14ac:dyDescent="0.25">
      <c r="A199">
        <v>195</v>
      </c>
      <c r="B199" t="s">
        <v>540</v>
      </c>
      <c r="D199" t="s">
        <v>488</v>
      </c>
      <c r="E199" t="s">
        <v>529</v>
      </c>
    </row>
    <row r="200" spans="1:5" x14ac:dyDescent="0.25">
      <c r="A200">
        <v>196</v>
      </c>
      <c r="B200" t="s">
        <v>540</v>
      </c>
      <c r="D200" t="s">
        <v>488</v>
      </c>
      <c r="E200" t="s">
        <v>530</v>
      </c>
    </row>
    <row r="201" spans="1:5" x14ac:dyDescent="0.25">
      <c r="A201">
        <v>197</v>
      </c>
      <c r="B201" t="s">
        <v>540</v>
      </c>
      <c r="D201" t="s">
        <v>492</v>
      </c>
      <c r="E201" t="s">
        <v>531</v>
      </c>
    </row>
    <row r="202" spans="1:5" x14ac:dyDescent="0.25">
      <c r="A202">
        <v>198</v>
      </c>
      <c r="B202" t="s">
        <v>540</v>
      </c>
      <c r="D202" t="s">
        <v>533</v>
      </c>
      <c r="E202" t="s">
        <v>532</v>
      </c>
    </row>
    <row r="203" spans="1:5" x14ac:dyDescent="0.25">
      <c r="A203">
        <v>199</v>
      </c>
      <c r="B203" t="s">
        <v>540</v>
      </c>
      <c r="D203" t="s">
        <v>484</v>
      </c>
      <c r="E203" t="s">
        <v>534</v>
      </c>
    </row>
    <row r="204" spans="1:5" x14ac:dyDescent="0.25">
      <c r="A204">
        <v>200</v>
      </c>
      <c r="B204" t="s">
        <v>540</v>
      </c>
      <c r="D204" t="s">
        <v>484</v>
      </c>
      <c r="E204" t="s">
        <v>535</v>
      </c>
    </row>
    <row r="205" spans="1:5" x14ac:dyDescent="0.25">
      <c r="A205">
        <v>201</v>
      </c>
      <c r="B205" t="s">
        <v>540</v>
      </c>
      <c r="D205" t="s">
        <v>488</v>
      </c>
      <c r="E205" t="s">
        <v>536</v>
      </c>
    </row>
    <row r="206" spans="1:5" x14ac:dyDescent="0.25">
      <c r="A206">
        <v>202</v>
      </c>
      <c r="B206" t="s">
        <v>540</v>
      </c>
      <c r="D206" t="s">
        <v>488</v>
      </c>
      <c r="E206" t="s">
        <v>537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9.42578125" customWidth="1"/>
    <col min="2" max="2" width="23.5703125" customWidth="1"/>
    <col min="3" max="3" width="21.42578125" hidden="1" customWidth="1"/>
    <col min="4" max="5" width="21.42578125" customWidth="1"/>
    <col min="6" max="6" width="9.85546875" hidden="1" customWidth="1"/>
    <col min="7" max="12" width="21.42578125" customWidth="1"/>
    <col min="13" max="13" width="13.140625" hidden="1" customWidth="1"/>
    <col min="14" max="14" width="26.28515625" hidden="1" customWidth="1"/>
    <col min="15" max="18" width="9.140625" hidden="1" customWidth="1"/>
    <col min="19" max="19" width="13.85546875" hidden="1" customWidth="1"/>
    <col min="20" max="22" width="9.140625" hidden="1" customWidth="1"/>
  </cols>
  <sheetData>
    <row r="1" spans="1:22" x14ac:dyDescent="0.25">
      <c r="A1" s="1" t="s">
        <v>412</v>
      </c>
      <c r="B1" s="1" t="s">
        <v>603</v>
      </c>
      <c r="C1" s="1" t="s">
        <v>538</v>
      </c>
      <c r="D1" s="1" t="s">
        <v>418</v>
      </c>
      <c r="E1" s="1" t="s">
        <v>419</v>
      </c>
      <c r="F1" s="1" t="s">
        <v>541</v>
      </c>
      <c r="G1" s="1" t="s">
        <v>417</v>
      </c>
      <c r="H1" s="1" t="s">
        <v>416</v>
      </c>
      <c r="I1" s="1" t="s">
        <v>415</v>
      </c>
      <c r="J1" s="1" t="s">
        <v>420</v>
      </c>
      <c r="K1" s="2" t="s">
        <v>413</v>
      </c>
      <c r="L1" s="1" t="s">
        <v>414</v>
      </c>
      <c r="M1" s="1" t="s">
        <v>538</v>
      </c>
      <c r="N1" s="1" t="s">
        <v>418</v>
      </c>
      <c r="O1" s="1" t="s">
        <v>419</v>
      </c>
      <c r="P1" s="1" t="s">
        <v>541</v>
      </c>
      <c r="Q1" s="1" t="s">
        <v>417</v>
      </c>
      <c r="R1" s="1" t="s">
        <v>416</v>
      </c>
      <c r="S1" s="1" t="s">
        <v>415</v>
      </c>
      <c r="T1" s="1" t="s">
        <v>420</v>
      </c>
      <c r="U1" s="2" t="s">
        <v>413</v>
      </c>
      <c r="V1" s="1" t="s">
        <v>414</v>
      </c>
    </row>
    <row r="2" spans="1:22" x14ac:dyDescent="0.25">
      <c r="A2">
        <v>1</v>
      </c>
      <c r="B2" t="s">
        <v>604</v>
      </c>
      <c r="C2" t="str">
        <f>IF(M2=0,"",M2)</f>
        <v>Public</v>
      </c>
      <c r="D2" t="str">
        <f>IF(N2=0,"",N2)</f>
        <v>ABBOTSFORD -MELBOURNE</v>
      </c>
      <c r="E2" t="str">
        <f>IF(O2=0,"",O2)</f>
        <v>Australie</v>
      </c>
      <c r="F2" t="str">
        <f>IF(P2=0,"",P2)</f>
        <v/>
      </c>
      <c r="G2" t="str">
        <f>IF(Q2=0,"",Q2)</f>
        <v>Department of Entomology</v>
      </c>
      <c r="H2" t="str">
        <f>IF(R2=0,"",R2)</f>
        <v>National Museum of Victoria</v>
      </c>
      <c r="I2" t="str">
        <f>IF(S2=0,"",S2)</f>
        <v>71 Victoria Crescent</v>
      </c>
      <c r="J2" t="str">
        <f>IF(T2=0,"",T2)</f>
        <v/>
      </c>
      <c r="K2">
        <f>IF(U2=0,"",U2)</f>
        <v>3067</v>
      </c>
      <c r="L2" t="str">
        <f>IF(V2=0,"",V2)</f>
        <v/>
      </c>
      <c r="M2" t="str">
        <f>INDEX(publicPrivate,MATCH(contactCollectionNumber,collectionNumber,0))</f>
        <v>Public</v>
      </c>
      <c r="N2" t="str">
        <f>INDEX(city,MATCH(contactCollectionNumber,collectionNumber,0))</f>
        <v>ABBOTSFORD -MELBOURNE</v>
      </c>
      <c r="O2" t="str">
        <f>INDEX(country,MATCH(contactCollectionNumber,collectionNumber,0))</f>
        <v>Australie</v>
      </c>
      <c r="P2">
        <f>INDEX(individual,MATCH(contactCollectionNumber,collectionNumber,0))</f>
        <v>0</v>
      </c>
      <c r="Q2" t="str">
        <f>INDEX(department,MATCH(contactCollectionNumber,collectionNumber,0))</f>
        <v>Department of Entomology</v>
      </c>
      <c r="R2" t="str">
        <f>INDEX(institution,MATCH(contactCollectionNumber,collectionNumber,0))</f>
        <v>National Museum of Victoria</v>
      </c>
      <c r="S2" t="str">
        <f>INDEX(address,MATCH(contactCollectionNumber,collectionNumber,0))</f>
        <v>71 Victoria Crescent</v>
      </c>
      <c r="T2">
        <f>INDEX(province,MATCH(contactCollectionNumber,collectionNumber,0))</f>
        <v>0</v>
      </c>
      <c r="U2">
        <f>INDEX(postalCode,MATCH(contactCollectionNumber,collectionNumber,0))</f>
        <v>3067</v>
      </c>
      <c r="V2">
        <f>INDEX(notes,MATCH(contactCollectionNumber,collectionNumber,0))</f>
        <v>0</v>
      </c>
    </row>
    <row r="3" spans="1:22" x14ac:dyDescent="0.25">
      <c r="A3">
        <v>2</v>
      </c>
      <c r="B3" t="s">
        <v>605</v>
      </c>
      <c r="C3" t="str">
        <f>IF(M3=0,"",M3)</f>
        <v>Public</v>
      </c>
      <c r="D3" t="str">
        <f t="shared" ref="D3:D66" si="0">IF(N3=0,"",N3)</f>
        <v>AMERICUS</v>
      </c>
      <c r="E3" t="str">
        <f t="shared" ref="E3:E66" si="1">IF(O3=0,"",O3)</f>
        <v>Etats-Unis</v>
      </c>
      <c r="F3" t="str">
        <f t="shared" ref="F3:F66" si="2">IF(P3=0,"",P3)</f>
        <v/>
      </c>
      <c r="G3" t="str">
        <f t="shared" ref="G3:G66" si="3">IF(Q3=0,"",Q3)</f>
        <v>Department of Biology</v>
      </c>
      <c r="H3" t="str">
        <f t="shared" ref="H3:H66" si="4">IF(R3=0,"",R3)</f>
        <v>Georgia southwestern College</v>
      </c>
      <c r="I3" t="str">
        <f t="shared" ref="I3:I66" si="5">IF(S3=0,"",S3)</f>
        <v/>
      </c>
      <c r="J3" t="str">
        <f t="shared" ref="J3:J66" si="6">IF(T3=0,"",T3)</f>
        <v>Georgia</v>
      </c>
      <c r="K3">
        <f t="shared" ref="K3:K66" si="7">IF(U3=0,"",U3)</f>
        <v>31709</v>
      </c>
      <c r="L3" t="str">
        <f t="shared" ref="L3:L66" si="8">IF(V3=0,"",V3)</f>
        <v/>
      </c>
      <c r="M3" t="str">
        <f>INDEX(publicPrivate,MATCH(contactCollectionNumber,collectionNumber,0))</f>
        <v>Public</v>
      </c>
      <c r="N3" t="str">
        <f>INDEX(city,MATCH(contactCollectionNumber,collectionNumber,0))</f>
        <v>AMERICUS</v>
      </c>
      <c r="O3" t="str">
        <f>INDEX(country,MATCH(contactCollectionNumber,collectionNumber,0))</f>
        <v>Etats-Unis</v>
      </c>
      <c r="P3">
        <f>INDEX(individual,MATCH(contactCollectionNumber,collectionNumber,0))</f>
        <v>0</v>
      </c>
      <c r="Q3" t="str">
        <f>INDEX(department,MATCH(contactCollectionNumber,collectionNumber,0))</f>
        <v>Department of Biology</v>
      </c>
      <c r="R3" t="str">
        <f>INDEX(institution,MATCH(contactCollectionNumber,collectionNumber,0))</f>
        <v>Georgia southwestern College</v>
      </c>
      <c r="S3">
        <f>INDEX(address,MATCH(contactCollectionNumber,collectionNumber,0))</f>
        <v>0</v>
      </c>
      <c r="T3" t="str">
        <f>INDEX(province,MATCH(contactCollectionNumber,collectionNumber,0))</f>
        <v>Georgia</v>
      </c>
      <c r="U3">
        <f>INDEX(postalCode,MATCH(contactCollectionNumber,collectionNumber,0))</f>
        <v>31709</v>
      </c>
      <c r="V3">
        <f>INDEX(notes,MATCH(contactCollectionNumber,collectionNumber,0))</f>
        <v>0</v>
      </c>
    </row>
    <row r="4" spans="1:22" x14ac:dyDescent="0.25">
      <c r="A4">
        <v>3</v>
      </c>
      <c r="B4" t="s">
        <v>606</v>
      </c>
      <c r="C4" t="str">
        <f>IF(M4=0,"",M4)</f>
        <v>Public</v>
      </c>
      <c r="D4" t="str">
        <f t="shared" si="0"/>
        <v>AMSTERDAM</v>
      </c>
      <c r="E4" t="str">
        <f t="shared" si="1"/>
        <v>Pays-Bas</v>
      </c>
      <c r="F4" t="str">
        <f t="shared" si="2"/>
        <v/>
      </c>
      <c r="G4" t="str">
        <f t="shared" si="3"/>
        <v>Zoologisch Museum</v>
      </c>
      <c r="H4" t="str">
        <f t="shared" si="4"/>
        <v>Plantage Middenlaan 53</v>
      </c>
      <c r="I4" t="str">
        <f t="shared" si="5"/>
        <v/>
      </c>
      <c r="J4" t="str">
        <f t="shared" si="6"/>
        <v/>
      </c>
      <c r="K4" t="str">
        <f t="shared" si="7"/>
        <v/>
      </c>
      <c r="L4" t="str">
        <f t="shared" si="8"/>
        <v/>
      </c>
      <c r="M4" t="str">
        <f>INDEX(publicPrivate,MATCH(contactCollectionNumber,collectionNumber,0))</f>
        <v>Public</v>
      </c>
      <c r="N4" t="str">
        <f>INDEX(city,MATCH(contactCollectionNumber,collectionNumber,0))</f>
        <v>AMSTERDAM</v>
      </c>
      <c r="O4" t="str">
        <f>INDEX(country,MATCH(contactCollectionNumber,collectionNumber,0))</f>
        <v>Pays-Bas</v>
      </c>
      <c r="P4">
        <f>INDEX(individual,MATCH(contactCollectionNumber,collectionNumber,0))</f>
        <v>0</v>
      </c>
      <c r="Q4" t="str">
        <f>INDEX(department,MATCH(contactCollectionNumber,collectionNumber,0))</f>
        <v>Zoologisch Museum</v>
      </c>
      <c r="R4" t="str">
        <f>INDEX(institution,MATCH(contactCollectionNumber,collectionNumber,0))</f>
        <v>Plantage Middenlaan 53</v>
      </c>
      <c r="S4">
        <f>INDEX(address,MATCH(contactCollectionNumber,collectionNumber,0))</f>
        <v>0</v>
      </c>
      <c r="T4">
        <f>INDEX(province,MATCH(contactCollectionNumber,collectionNumber,0))</f>
        <v>0</v>
      </c>
      <c r="U4">
        <f>INDEX(postalCode,MATCH(contactCollectionNumber,collectionNumber,0))</f>
        <v>0</v>
      </c>
      <c r="V4">
        <f>INDEX(notes,MATCH(contactCollectionNumber,collectionNumber,0))</f>
        <v>0</v>
      </c>
    </row>
    <row r="5" spans="1:22" x14ac:dyDescent="0.25">
      <c r="A5">
        <v>4</v>
      </c>
      <c r="B5" t="s">
        <v>607</v>
      </c>
      <c r="C5" t="str">
        <f>IF(M5=0,"",M5)</f>
        <v>Public</v>
      </c>
      <c r="D5" t="str">
        <f t="shared" si="0"/>
        <v>AUCKLAND</v>
      </c>
      <c r="E5" t="str">
        <f t="shared" si="1"/>
        <v>Nouvelle-Zélande</v>
      </c>
      <c r="F5" t="str">
        <f t="shared" si="2"/>
        <v/>
      </c>
      <c r="G5" t="str">
        <f t="shared" si="3"/>
        <v>Auckland Museum and Institute</v>
      </c>
      <c r="H5" t="str">
        <f t="shared" si="4"/>
        <v>The Domain</v>
      </c>
      <c r="I5" t="str">
        <f t="shared" si="5"/>
        <v/>
      </c>
      <c r="J5" t="str">
        <f t="shared" si="6"/>
        <v/>
      </c>
      <c r="K5" t="str">
        <f t="shared" si="7"/>
        <v/>
      </c>
      <c r="L5" t="str">
        <f t="shared" si="8"/>
        <v/>
      </c>
      <c r="M5" t="str">
        <f>INDEX(publicPrivate,MATCH(contactCollectionNumber,collectionNumber,0))</f>
        <v>Public</v>
      </c>
      <c r="N5" t="str">
        <f>INDEX(city,MATCH(contactCollectionNumber,collectionNumber,0))</f>
        <v>AUCKLAND</v>
      </c>
      <c r="O5" t="str">
        <f>INDEX(country,MATCH(contactCollectionNumber,collectionNumber,0))</f>
        <v>Nouvelle-Zélande</v>
      </c>
      <c r="P5">
        <f>INDEX(individual,MATCH(contactCollectionNumber,collectionNumber,0))</f>
        <v>0</v>
      </c>
      <c r="Q5" t="str">
        <f>INDEX(department,MATCH(contactCollectionNumber,collectionNumber,0))</f>
        <v>Auckland Museum and Institute</v>
      </c>
      <c r="R5" t="str">
        <f>INDEX(institution,MATCH(contactCollectionNumber,collectionNumber,0))</f>
        <v>The Domain</v>
      </c>
      <c r="S5">
        <f>INDEX(address,MATCH(contactCollectionNumber,collectionNumber,0))</f>
        <v>0</v>
      </c>
      <c r="T5">
        <f>INDEX(province,MATCH(contactCollectionNumber,collectionNumber,0))</f>
        <v>0</v>
      </c>
      <c r="U5">
        <f>INDEX(postalCode,MATCH(contactCollectionNumber,collectionNumber,0))</f>
        <v>0</v>
      </c>
      <c r="V5">
        <f>INDEX(notes,MATCH(contactCollectionNumber,collectionNumber,0))</f>
        <v>0</v>
      </c>
    </row>
    <row r="6" spans="1:22" x14ac:dyDescent="0.25">
      <c r="A6">
        <v>5</v>
      </c>
      <c r="B6" t="s">
        <v>608</v>
      </c>
      <c r="C6" t="str">
        <f>IF(M6=0,"",M6)</f>
        <v>Public</v>
      </c>
      <c r="D6" t="str">
        <f t="shared" si="0"/>
        <v>AUSTIN</v>
      </c>
      <c r="E6" t="str">
        <f t="shared" si="1"/>
        <v>Etats-Unis</v>
      </c>
      <c r="F6" t="str">
        <f t="shared" si="2"/>
        <v/>
      </c>
      <c r="G6" t="str">
        <f t="shared" si="3"/>
        <v>Texas Memorial Museum</v>
      </c>
      <c r="H6" t="str">
        <f t="shared" si="4"/>
        <v>University of Texas</v>
      </c>
      <c r="I6" t="str">
        <f t="shared" si="5"/>
        <v/>
      </c>
      <c r="J6" t="str">
        <f t="shared" si="6"/>
        <v>Texas</v>
      </c>
      <c r="K6">
        <f t="shared" si="7"/>
        <v>78705</v>
      </c>
      <c r="L6" t="str">
        <f t="shared" si="8"/>
        <v/>
      </c>
      <c r="M6" t="str">
        <f>INDEX(publicPrivate,MATCH(contactCollectionNumber,collectionNumber,0))</f>
        <v>Public</v>
      </c>
      <c r="N6" t="str">
        <f>INDEX(city,MATCH(contactCollectionNumber,collectionNumber,0))</f>
        <v>AUSTIN</v>
      </c>
      <c r="O6" t="str">
        <f>INDEX(country,MATCH(contactCollectionNumber,collectionNumber,0))</f>
        <v>Etats-Unis</v>
      </c>
      <c r="P6">
        <f>INDEX(individual,MATCH(contactCollectionNumber,collectionNumber,0))</f>
        <v>0</v>
      </c>
      <c r="Q6" t="str">
        <f>INDEX(department,MATCH(contactCollectionNumber,collectionNumber,0))</f>
        <v>Texas Memorial Museum</v>
      </c>
      <c r="R6" t="str">
        <f>INDEX(institution,MATCH(contactCollectionNumber,collectionNumber,0))</f>
        <v>University of Texas</v>
      </c>
      <c r="S6">
        <f>INDEX(address,MATCH(contactCollectionNumber,collectionNumber,0))</f>
        <v>0</v>
      </c>
      <c r="T6" t="str">
        <f>INDEX(province,MATCH(contactCollectionNumber,collectionNumber,0))</f>
        <v>Texas</v>
      </c>
      <c r="U6">
        <f>INDEX(postalCode,MATCH(contactCollectionNumber,collectionNumber,0))</f>
        <v>78705</v>
      </c>
      <c r="V6">
        <f>INDEX(notes,MATCH(contactCollectionNumber,collectionNumber,0))</f>
        <v>0</v>
      </c>
    </row>
    <row r="7" spans="1:22" x14ac:dyDescent="0.25">
      <c r="A7">
        <v>6</v>
      </c>
      <c r="B7" t="s">
        <v>609</v>
      </c>
      <c r="C7" t="str">
        <f>IF(M7=0,"",M7)</f>
        <v>Public</v>
      </c>
      <c r="D7" t="str">
        <f t="shared" si="0"/>
        <v xml:space="preserve">BASEL </v>
      </c>
      <c r="E7" t="str">
        <f t="shared" si="1"/>
        <v>Suisse</v>
      </c>
      <c r="F7" t="str">
        <f t="shared" si="2"/>
        <v/>
      </c>
      <c r="G7" t="str">
        <f t="shared" si="3"/>
        <v>Naturhistorisches Museum</v>
      </c>
      <c r="H7" t="str">
        <f t="shared" si="4"/>
        <v>Augustinergasse 2</v>
      </c>
      <c r="I7" t="str">
        <f t="shared" si="5"/>
        <v/>
      </c>
      <c r="J7" t="str">
        <f t="shared" si="6"/>
        <v/>
      </c>
      <c r="K7">
        <f t="shared" si="7"/>
        <v>4051</v>
      </c>
      <c r="L7" t="str">
        <f t="shared" si="8"/>
        <v/>
      </c>
      <c r="M7" t="str">
        <f>INDEX(publicPrivate,MATCH(contactCollectionNumber,collectionNumber,0))</f>
        <v>Public</v>
      </c>
      <c r="N7" t="str">
        <f>INDEX(city,MATCH(contactCollectionNumber,collectionNumber,0))</f>
        <v xml:space="preserve">BASEL </v>
      </c>
      <c r="O7" t="str">
        <f>INDEX(country,MATCH(contactCollectionNumber,collectionNumber,0))</f>
        <v>Suisse</v>
      </c>
      <c r="P7">
        <f>INDEX(individual,MATCH(contactCollectionNumber,collectionNumber,0))</f>
        <v>0</v>
      </c>
      <c r="Q7" t="str">
        <f>INDEX(department,MATCH(contactCollectionNumber,collectionNumber,0))</f>
        <v>Naturhistorisches Museum</v>
      </c>
      <c r="R7" t="str">
        <f>INDEX(institution,MATCH(contactCollectionNumber,collectionNumber,0))</f>
        <v>Augustinergasse 2</v>
      </c>
      <c r="S7">
        <f>INDEX(address,MATCH(contactCollectionNumber,collectionNumber,0))</f>
        <v>0</v>
      </c>
      <c r="T7">
        <f>INDEX(province,MATCH(contactCollectionNumber,collectionNumber,0))</f>
        <v>0</v>
      </c>
      <c r="U7">
        <f>INDEX(postalCode,MATCH(contactCollectionNumber,collectionNumber,0))</f>
        <v>4051</v>
      </c>
      <c r="V7">
        <f>INDEX(notes,MATCH(contactCollectionNumber,collectionNumber,0))</f>
        <v>0</v>
      </c>
    </row>
    <row r="8" spans="1:22" x14ac:dyDescent="0.25">
      <c r="A8">
        <v>7</v>
      </c>
      <c r="B8" t="s">
        <v>610</v>
      </c>
      <c r="C8" t="str">
        <f>IF(M8=0,"",M8)</f>
        <v>Public</v>
      </c>
      <c r="D8" t="str">
        <f t="shared" si="0"/>
        <v>BEOGRAD</v>
      </c>
      <c r="E8" t="str">
        <f t="shared" si="1"/>
        <v>Yougoslavie</v>
      </c>
      <c r="F8" t="str">
        <f t="shared" si="2"/>
        <v/>
      </c>
      <c r="G8" t="str">
        <f t="shared" si="3"/>
        <v>Institute of Zoology</v>
      </c>
      <c r="H8" t="str">
        <f t="shared" si="4"/>
        <v xml:space="preserve">Faculty of Science </v>
      </c>
      <c r="I8" t="str">
        <f t="shared" si="5"/>
        <v>6, Studentski trg.</v>
      </c>
      <c r="J8" t="str">
        <f t="shared" si="6"/>
        <v/>
      </c>
      <c r="K8">
        <f t="shared" si="7"/>
        <v>11000</v>
      </c>
      <c r="L8" t="str">
        <f t="shared" si="8"/>
        <v/>
      </c>
      <c r="M8" t="str">
        <f>INDEX(publicPrivate,MATCH(contactCollectionNumber,collectionNumber,0))</f>
        <v>Public</v>
      </c>
      <c r="N8" t="str">
        <f>INDEX(city,MATCH(contactCollectionNumber,collectionNumber,0))</f>
        <v>BEOGRAD</v>
      </c>
      <c r="O8" t="str">
        <f>INDEX(country,MATCH(contactCollectionNumber,collectionNumber,0))</f>
        <v>Yougoslavie</v>
      </c>
      <c r="P8">
        <f>INDEX(individual,MATCH(contactCollectionNumber,collectionNumber,0))</f>
        <v>0</v>
      </c>
      <c r="Q8" t="str">
        <f>INDEX(department,MATCH(contactCollectionNumber,collectionNumber,0))</f>
        <v>Institute of Zoology</v>
      </c>
      <c r="R8" t="str">
        <f>INDEX(institution,MATCH(contactCollectionNumber,collectionNumber,0))</f>
        <v xml:space="preserve">Faculty of Science </v>
      </c>
      <c r="S8" t="str">
        <f>INDEX(address,MATCH(contactCollectionNumber,collectionNumber,0))</f>
        <v>6, Studentski trg.</v>
      </c>
      <c r="T8">
        <f>INDEX(province,MATCH(contactCollectionNumber,collectionNumber,0))</f>
        <v>0</v>
      </c>
      <c r="U8">
        <f>INDEX(postalCode,MATCH(contactCollectionNumber,collectionNumber,0))</f>
        <v>11000</v>
      </c>
      <c r="V8">
        <f>INDEX(notes,MATCH(contactCollectionNumber,collectionNumber,0))</f>
        <v>0</v>
      </c>
    </row>
    <row r="9" spans="1:22" x14ac:dyDescent="0.25">
      <c r="A9">
        <v>8</v>
      </c>
      <c r="B9" t="s">
        <v>611</v>
      </c>
      <c r="C9" t="str">
        <f>IF(M9=0,"",M9)</f>
        <v>Public</v>
      </c>
      <c r="D9" t="str">
        <f t="shared" si="0"/>
        <v>BERKELEY</v>
      </c>
      <c r="E9" t="str">
        <f t="shared" si="1"/>
        <v>Etats-Unis</v>
      </c>
      <c r="F9" t="str">
        <f t="shared" si="2"/>
        <v/>
      </c>
      <c r="G9" t="str">
        <f t="shared" si="3"/>
        <v>Essig Museum of Entomology, Department of entomological Sciences</v>
      </c>
      <c r="H9" t="str">
        <f t="shared" si="4"/>
        <v>University of California</v>
      </c>
      <c r="I9" t="str">
        <f t="shared" si="5"/>
        <v/>
      </c>
      <c r="J9" t="str">
        <f t="shared" si="6"/>
        <v>California</v>
      </c>
      <c r="K9">
        <f t="shared" si="7"/>
        <v>94720</v>
      </c>
      <c r="L9" t="str">
        <f t="shared" si="8"/>
        <v/>
      </c>
      <c r="M9" t="str">
        <f>INDEX(publicPrivate,MATCH(contactCollectionNumber,collectionNumber,0))</f>
        <v>Public</v>
      </c>
      <c r="N9" t="str">
        <f>INDEX(city,MATCH(contactCollectionNumber,collectionNumber,0))</f>
        <v>BERKELEY</v>
      </c>
      <c r="O9" t="str">
        <f>INDEX(country,MATCH(contactCollectionNumber,collectionNumber,0))</f>
        <v>Etats-Unis</v>
      </c>
      <c r="P9">
        <f>INDEX(individual,MATCH(contactCollectionNumber,collectionNumber,0))</f>
        <v>0</v>
      </c>
      <c r="Q9" t="str">
        <f>INDEX(department,MATCH(contactCollectionNumber,collectionNumber,0))</f>
        <v>Essig Museum of Entomology, Department of entomological Sciences</v>
      </c>
      <c r="R9" t="str">
        <f>INDEX(institution,MATCH(contactCollectionNumber,collectionNumber,0))</f>
        <v>University of California</v>
      </c>
      <c r="S9">
        <f>INDEX(address,MATCH(contactCollectionNumber,collectionNumber,0))</f>
        <v>0</v>
      </c>
      <c r="T9" t="str">
        <f>INDEX(province,MATCH(contactCollectionNumber,collectionNumber,0))</f>
        <v>California</v>
      </c>
      <c r="U9">
        <f>INDEX(postalCode,MATCH(contactCollectionNumber,collectionNumber,0))</f>
        <v>94720</v>
      </c>
      <c r="V9">
        <f>INDEX(notes,MATCH(contactCollectionNumber,collectionNumber,0))</f>
        <v>0</v>
      </c>
    </row>
    <row r="10" spans="1:22" x14ac:dyDescent="0.25">
      <c r="A10">
        <v>8</v>
      </c>
      <c r="B10" t="s">
        <v>612</v>
      </c>
      <c r="C10" t="str">
        <f>IF(M10=0,"",M10)</f>
        <v>Public</v>
      </c>
      <c r="D10" t="str">
        <f t="shared" si="0"/>
        <v>BERKELEY</v>
      </c>
      <c r="E10" t="str">
        <f t="shared" si="1"/>
        <v>Etats-Unis</v>
      </c>
      <c r="F10" t="str">
        <f t="shared" si="2"/>
        <v/>
      </c>
      <c r="G10" t="str">
        <f t="shared" si="3"/>
        <v>Essig Museum of Entomology, Department of entomological Sciences</v>
      </c>
      <c r="H10" t="str">
        <f t="shared" si="4"/>
        <v>University of California</v>
      </c>
      <c r="I10" t="str">
        <f t="shared" si="5"/>
        <v/>
      </c>
      <c r="J10" t="str">
        <f t="shared" si="6"/>
        <v>California</v>
      </c>
      <c r="K10">
        <f t="shared" si="7"/>
        <v>94720</v>
      </c>
      <c r="L10" t="str">
        <f t="shared" si="8"/>
        <v/>
      </c>
      <c r="M10" t="str">
        <f>INDEX(publicPrivate,MATCH(contactCollectionNumber,collectionNumber,0))</f>
        <v>Public</v>
      </c>
      <c r="N10" t="str">
        <f>INDEX(city,MATCH(contactCollectionNumber,collectionNumber,0))</f>
        <v>BERKELEY</v>
      </c>
      <c r="O10" t="str">
        <f>INDEX(country,MATCH(contactCollectionNumber,collectionNumber,0))</f>
        <v>Etats-Unis</v>
      </c>
      <c r="P10">
        <f>INDEX(individual,MATCH(contactCollectionNumber,collectionNumber,0))</f>
        <v>0</v>
      </c>
      <c r="Q10" t="str">
        <f>INDEX(department,MATCH(contactCollectionNumber,collectionNumber,0))</f>
        <v>Essig Museum of Entomology, Department of entomological Sciences</v>
      </c>
      <c r="R10" t="str">
        <f>INDEX(institution,MATCH(contactCollectionNumber,collectionNumber,0))</f>
        <v>University of California</v>
      </c>
      <c r="S10">
        <f>INDEX(address,MATCH(contactCollectionNumber,collectionNumber,0))</f>
        <v>0</v>
      </c>
      <c r="T10" t="str">
        <f>INDEX(province,MATCH(contactCollectionNumber,collectionNumber,0))</f>
        <v>California</v>
      </c>
      <c r="U10">
        <f>INDEX(postalCode,MATCH(contactCollectionNumber,collectionNumber,0))</f>
        <v>94720</v>
      </c>
      <c r="V10">
        <f>INDEX(notes,MATCH(contactCollectionNumber,collectionNumber,0))</f>
        <v>0</v>
      </c>
    </row>
    <row r="11" spans="1:22" x14ac:dyDescent="0.25">
      <c r="A11">
        <v>9</v>
      </c>
      <c r="B11" t="s">
        <v>613</v>
      </c>
      <c r="C11" t="str">
        <f>IF(M11=0,"",M11)</f>
        <v>Public</v>
      </c>
      <c r="D11" t="str">
        <f t="shared" si="0"/>
        <v>BERLIN</v>
      </c>
      <c r="E11" t="str">
        <f t="shared" si="1"/>
        <v>D.D.R.</v>
      </c>
      <c r="F11" t="str">
        <f t="shared" si="2"/>
        <v/>
      </c>
      <c r="G11" t="str">
        <f t="shared" si="3"/>
        <v>Zoologisches Museum</v>
      </c>
      <c r="H11" t="str">
        <f t="shared" si="4"/>
        <v>Humboldt Universität</v>
      </c>
      <c r="I11" t="str">
        <f t="shared" si="5"/>
        <v>Invalidenstrasse 43</v>
      </c>
      <c r="J11" t="str">
        <f t="shared" si="6"/>
        <v/>
      </c>
      <c r="K11">
        <f t="shared" si="7"/>
        <v>104</v>
      </c>
      <c r="L11" t="str">
        <f t="shared" si="8"/>
        <v/>
      </c>
      <c r="M11" t="str">
        <f>INDEX(publicPrivate,MATCH(contactCollectionNumber,collectionNumber,0))</f>
        <v>Public</v>
      </c>
      <c r="N11" t="str">
        <f>INDEX(city,MATCH(contactCollectionNumber,collectionNumber,0))</f>
        <v>BERLIN</v>
      </c>
      <c r="O11" t="str">
        <f>INDEX(country,MATCH(contactCollectionNumber,collectionNumber,0))</f>
        <v>D.D.R.</v>
      </c>
      <c r="P11">
        <f>INDEX(individual,MATCH(contactCollectionNumber,collectionNumber,0))</f>
        <v>0</v>
      </c>
      <c r="Q11" t="str">
        <f>INDEX(department,MATCH(contactCollectionNumber,collectionNumber,0))</f>
        <v>Zoologisches Museum</v>
      </c>
      <c r="R11" t="str">
        <f>INDEX(institution,MATCH(contactCollectionNumber,collectionNumber,0))</f>
        <v>Humboldt Universität</v>
      </c>
      <c r="S11" t="str">
        <f>INDEX(address,MATCH(contactCollectionNumber,collectionNumber,0))</f>
        <v>Invalidenstrasse 43</v>
      </c>
      <c r="T11">
        <f>INDEX(province,MATCH(contactCollectionNumber,collectionNumber,0))</f>
        <v>0</v>
      </c>
      <c r="U11">
        <f>INDEX(postalCode,MATCH(contactCollectionNumber,collectionNumber,0))</f>
        <v>104</v>
      </c>
      <c r="V11">
        <f>INDEX(notes,MATCH(contactCollectionNumber,collectionNumber,0))</f>
        <v>0</v>
      </c>
    </row>
    <row r="12" spans="1:22" x14ac:dyDescent="0.25">
      <c r="A12">
        <v>10</v>
      </c>
      <c r="B12" t="s">
        <v>614</v>
      </c>
      <c r="C12" t="str">
        <f>IF(M12=0,"",M12)</f>
        <v>Public</v>
      </c>
      <c r="D12" t="str">
        <f t="shared" si="0"/>
        <v>BHAVNAGAR</v>
      </c>
      <c r="E12" t="str">
        <f t="shared" si="1"/>
        <v>Inde</v>
      </c>
      <c r="F12" t="str">
        <f t="shared" si="2"/>
        <v/>
      </c>
      <c r="G12" t="str">
        <f t="shared" si="3"/>
        <v>Zoology Museum</v>
      </c>
      <c r="H12" t="str">
        <f t="shared" si="4"/>
        <v>Sir P.P. Institute of Science</v>
      </c>
      <c r="I12" t="str">
        <f t="shared" si="5"/>
        <v/>
      </c>
      <c r="J12" t="str">
        <f t="shared" si="6"/>
        <v>Gujarat</v>
      </c>
      <c r="K12">
        <f t="shared" si="7"/>
        <v>364002</v>
      </c>
      <c r="L12" t="str">
        <f t="shared" si="8"/>
        <v/>
      </c>
      <c r="M12" t="str">
        <f>INDEX(publicPrivate,MATCH(contactCollectionNumber,collectionNumber,0))</f>
        <v>Public</v>
      </c>
      <c r="N12" t="str">
        <f>INDEX(city,MATCH(contactCollectionNumber,collectionNumber,0))</f>
        <v>BHAVNAGAR</v>
      </c>
      <c r="O12" t="str">
        <f>INDEX(country,MATCH(contactCollectionNumber,collectionNumber,0))</f>
        <v>Inde</v>
      </c>
      <c r="P12">
        <f>INDEX(individual,MATCH(contactCollectionNumber,collectionNumber,0))</f>
        <v>0</v>
      </c>
      <c r="Q12" t="str">
        <f>INDEX(department,MATCH(contactCollectionNumber,collectionNumber,0))</f>
        <v>Zoology Museum</v>
      </c>
      <c r="R12" t="str">
        <f>INDEX(institution,MATCH(contactCollectionNumber,collectionNumber,0))</f>
        <v>Sir P.P. Institute of Science</v>
      </c>
      <c r="S12">
        <f>INDEX(address,MATCH(contactCollectionNumber,collectionNumber,0))</f>
        <v>0</v>
      </c>
      <c r="T12" t="str">
        <f>INDEX(province,MATCH(contactCollectionNumber,collectionNumber,0))</f>
        <v>Gujarat</v>
      </c>
      <c r="U12">
        <f>INDEX(postalCode,MATCH(contactCollectionNumber,collectionNumber,0))</f>
        <v>364002</v>
      </c>
      <c r="V12">
        <f>INDEX(notes,MATCH(contactCollectionNumber,collectionNumber,0))</f>
        <v>0</v>
      </c>
    </row>
    <row r="13" spans="1:22" x14ac:dyDescent="0.25">
      <c r="A13">
        <v>11</v>
      </c>
      <c r="B13" t="s">
        <v>615</v>
      </c>
      <c r="C13" t="str">
        <f>IF(M13=0,"",M13)</f>
        <v>Public</v>
      </c>
      <c r="D13" t="str">
        <f t="shared" si="0"/>
        <v>BOULDER</v>
      </c>
      <c r="E13" t="str">
        <f t="shared" si="1"/>
        <v>Etats-Unis</v>
      </c>
      <c r="F13" t="str">
        <f t="shared" si="2"/>
        <v/>
      </c>
      <c r="G13" t="str">
        <f t="shared" si="3"/>
        <v/>
      </c>
      <c r="H13" t="str">
        <f t="shared" si="4"/>
        <v>Museum. University of Colorado</v>
      </c>
      <c r="I13" t="str">
        <f t="shared" si="5"/>
        <v/>
      </c>
      <c r="J13" t="str">
        <f t="shared" si="6"/>
        <v>Colorado</v>
      </c>
      <c r="K13">
        <f t="shared" si="7"/>
        <v>80309</v>
      </c>
      <c r="L13" t="str">
        <f t="shared" si="8"/>
        <v/>
      </c>
      <c r="M13" t="str">
        <f>INDEX(publicPrivate,MATCH(contactCollectionNumber,collectionNumber,0))</f>
        <v>Public</v>
      </c>
      <c r="N13" t="str">
        <f>INDEX(city,MATCH(contactCollectionNumber,collectionNumber,0))</f>
        <v>BOULDER</v>
      </c>
      <c r="O13" t="str">
        <f>INDEX(country,MATCH(contactCollectionNumber,collectionNumber,0))</f>
        <v>Etats-Unis</v>
      </c>
      <c r="P13">
        <f>INDEX(individual,MATCH(contactCollectionNumber,collectionNumber,0))</f>
        <v>0</v>
      </c>
      <c r="Q13">
        <f>INDEX(department,MATCH(contactCollectionNumber,collectionNumber,0))</f>
        <v>0</v>
      </c>
      <c r="R13" t="str">
        <f>INDEX(institution,MATCH(contactCollectionNumber,collectionNumber,0))</f>
        <v>Museum. University of Colorado</v>
      </c>
      <c r="S13">
        <f>INDEX(address,MATCH(contactCollectionNumber,collectionNumber,0))</f>
        <v>0</v>
      </c>
      <c r="T13" t="str">
        <f>INDEX(province,MATCH(contactCollectionNumber,collectionNumber,0))</f>
        <v>Colorado</v>
      </c>
      <c r="U13">
        <f>INDEX(postalCode,MATCH(contactCollectionNumber,collectionNumber,0))</f>
        <v>80309</v>
      </c>
      <c r="V13">
        <f>INDEX(notes,MATCH(contactCollectionNumber,collectionNumber,0))</f>
        <v>0</v>
      </c>
    </row>
    <row r="14" spans="1:22" x14ac:dyDescent="0.25">
      <c r="A14">
        <v>12</v>
      </c>
      <c r="B14" t="s">
        <v>616</v>
      </c>
      <c r="C14" t="str">
        <f>IF(M14=0,"",M14)</f>
        <v>Public</v>
      </c>
      <c r="D14" t="str">
        <f t="shared" si="0"/>
        <v>BRATISLAVA</v>
      </c>
      <c r="E14" t="str">
        <f t="shared" si="1"/>
        <v>Tchécoslovaquie</v>
      </c>
      <c r="F14" t="str">
        <f t="shared" si="2"/>
        <v/>
      </c>
      <c r="G14" t="str">
        <f t="shared" si="3"/>
        <v>Dept. of Systematics and ecological Zoology</v>
      </c>
      <c r="H14" t="str">
        <f t="shared" si="4"/>
        <v>Comenius University</v>
      </c>
      <c r="I14" t="str">
        <f t="shared" si="5"/>
        <v>Maskorska 2</v>
      </c>
      <c r="J14" t="str">
        <f t="shared" si="6"/>
        <v/>
      </c>
      <c r="K14">
        <f t="shared" si="7"/>
        <v>88604</v>
      </c>
      <c r="L14" t="str">
        <f t="shared" si="8"/>
        <v/>
      </c>
      <c r="M14" t="str">
        <f>INDEX(publicPrivate,MATCH(contactCollectionNumber,collectionNumber,0))</f>
        <v>Public</v>
      </c>
      <c r="N14" t="str">
        <f>INDEX(city,MATCH(contactCollectionNumber,collectionNumber,0))</f>
        <v>BRATISLAVA</v>
      </c>
      <c r="O14" t="str">
        <f>INDEX(country,MATCH(contactCollectionNumber,collectionNumber,0))</f>
        <v>Tchécoslovaquie</v>
      </c>
      <c r="P14">
        <f>INDEX(individual,MATCH(contactCollectionNumber,collectionNumber,0))</f>
        <v>0</v>
      </c>
      <c r="Q14" t="str">
        <f>INDEX(department,MATCH(contactCollectionNumber,collectionNumber,0))</f>
        <v>Dept. of Systematics and ecological Zoology</v>
      </c>
      <c r="R14" t="str">
        <f>INDEX(institution,MATCH(contactCollectionNumber,collectionNumber,0))</f>
        <v>Comenius University</v>
      </c>
      <c r="S14" t="str">
        <f>INDEX(address,MATCH(contactCollectionNumber,collectionNumber,0))</f>
        <v>Maskorska 2</v>
      </c>
      <c r="T14">
        <f>INDEX(province,MATCH(contactCollectionNumber,collectionNumber,0))</f>
        <v>0</v>
      </c>
      <c r="U14">
        <f>INDEX(postalCode,MATCH(contactCollectionNumber,collectionNumber,0))</f>
        <v>88604</v>
      </c>
      <c r="V14">
        <f>INDEX(notes,MATCH(contactCollectionNumber,collectionNumber,0))</f>
        <v>0</v>
      </c>
    </row>
    <row r="15" spans="1:22" x14ac:dyDescent="0.25">
      <c r="A15">
        <v>13</v>
      </c>
      <c r="B15" t="s">
        <v>617</v>
      </c>
      <c r="C15" t="str">
        <f>IF(M15=0,"",M15)</f>
        <v>Public</v>
      </c>
      <c r="D15" t="str">
        <f t="shared" si="0"/>
        <v>BRESCIA</v>
      </c>
      <c r="E15" t="str">
        <f t="shared" si="1"/>
        <v>Italie</v>
      </c>
      <c r="F15" t="str">
        <f t="shared" si="2"/>
        <v/>
      </c>
      <c r="G15" t="str">
        <f t="shared" si="3"/>
        <v/>
      </c>
      <c r="H15" t="str">
        <f t="shared" si="4"/>
        <v>Museo civico di Storia naturale</v>
      </c>
      <c r="I15" t="str">
        <f t="shared" si="5"/>
        <v>Via Musei 81</v>
      </c>
      <c r="J15" t="str">
        <f t="shared" si="6"/>
        <v/>
      </c>
      <c r="K15">
        <f t="shared" si="7"/>
        <v>25100</v>
      </c>
      <c r="L15" t="str">
        <f t="shared" si="8"/>
        <v/>
      </c>
      <c r="M15" t="str">
        <f>INDEX(publicPrivate,MATCH(contactCollectionNumber,collectionNumber,0))</f>
        <v>Public</v>
      </c>
      <c r="N15" t="str">
        <f>INDEX(city,MATCH(contactCollectionNumber,collectionNumber,0))</f>
        <v>BRESCIA</v>
      </c>
      <c r="O15" t="str">
        <f>INDEX(country,MATCH(contactCollectionNumber,collectionNumber,0))</f>
        <v>Italie</v>
      </c>
      <c r="P15">
        <f>INDEX(individual,MATCH(contactCollectionNumber,collectionNumber,0))</f>
        <v>0</v>
      </c>
      <c r="Q15">
        <f>INDEX(department,MATCH(contactCollectionNumber,collectionNumber,0))</f>
        <v>0</v>
      </c>
      <c r="R15" t="str">
        <f>INDEX(institution,MATCH(contactCollectionNumber,collectionNumber,0))</f>
        <v>Museo civico di Storia naturale</v>
      </c>
      <c r="S15" t="str">
        <f>INDEX(address,MATCH(contactCollectionNumber,collectionNumber,0))</f>
        <v>Via Musei 81</v>
      </c>
      <c r="T15">
        <f>INDEX(province,MATCH(contactCollectionNumber,collectionNumber,0))</f>
        <v>0</v>
      </c>
      <c r="U15">
        <f>INDEX(postalCode,MATCH(contactCollectionNumber,collectionNumber,0))</f>
        <v>25100</v>
      </c>
      <c r="V15">
        <f>INDEX(notes,MATCH(contactCollectionNumber,collectionNumber,0))</f>
        <v>0</v>
      </c>
    </row>
    <row r="16" spans="1:22" x14ac:dyDescent="0.25">
      <c r="A16">
        <v>14</v>
      </c>
      <c r="B16" t="s">
        <v>618</v>
      </c>
      <c r="C16" t="str">
        <f>IF(M16=0,"",M16)</f>
        <v>Public</v>
      </c>
      <c r="D16" t="str">
        <f t="shared" si="0"/>
        <v>BRISBANE</v>
      </c>
      <c r="E16" t="str">
        <f t="shared" si="1"/>
        <v>Australie</v>
      </c>
      <c r="F16" t="str">
        <f t="shared" si="2"/>
        <v/>
      </c>
      <c r="G16" t="str">
        <f t="shared" si="3"/>
        <v/>
      </c>
      <c r="H16" t="str">
        <f t="shared" si="4"/>
        <v>Queensland Museum</v>
      </c>
      <c r="I16" t="str">
        <f t="shared" si="5"/>
        <v>Gregory Terrace</v>
      </c>
      <c r="J16" t="str">
        <f t="shared" si="6"/>
        <v>Queensland</v>
      </c>
      <c r="K16">
        <f t="shared" si="7"/>
        <v>4006</v>
      </c>
      <c r="L16" t="str">
        <f t="shared" si="8"/>
        <v/>
      </c>
      <c r="M16" t="str">
        <f>INDEX(publicPrivate,MATCH(contactCollectionNumber,collectionNumber,0))</f>
        <v>Public</v>
      </c>
      <c r="N16" t="str">
        <f>INDEX(city,MATCH(contactCollectionNumber,collectionNumber,0))</f>
        <v>BRISBANE</v>
      </c>
      <c r="O16" t="str">
        <f>INDEX(country,MATCH(contactCollectionNumber,collectionNumber,0))</f>
        <v>Australie</v>
      </c>
      <c r="P16">
        <f>INDEX(individual,MATCH(contactCollectionNumber,collectionNumber,0))</f>
        <v>0</v>
      </c>
      <c r="Q16">
        <f>INDEX(department,MATCH(contactCollectionNumber,collectionNumber,0))</f>
        <v>0</v>
      </c>
      <c r="R16" t="str">
        <f>INDEX(institution,MATCH(contactCollectionNumber,collectionNumber,0))</f>
        <v>Queensland Museum</v>
      </c>
      <c r="S16" t="str">
        <f>INDEX(address,MATCH(contactCollectionNumber,collectionNumber,0))</f>
        <v>Gregory Terrace</v>
      </c>
      <c r="T16" t="str">
        <f>INDEX(province,MATCH(contactCollectionNumber,collectionNumber,0))</f>
        <v>Queensland</v>
      </c>
      <c r="U16">
        <f>INDEX(postalCode,MATCH(contactCollectionNumber,collectionNumber,0))</f>
        <v>4006</v>
      </c>
      <c r="V16">
        <f>INDEX(notes,MATCH(contactCollectionNumber,collectionNumber,0))</f>
        <v>0</v>
      </c>
    </row>
    <row r="17" spans="1:22" x14ac:dyDescent="0.25">
      <c r="A17">
        <v>15</v>
      </c>
      <c r="B17" t="s">
        <v>619</v>
      </c>
      <c r="C17" t="str">
        <f>IF(M17=0,"",M17)</f>
        <v>Public</v>
      </c>
      <c r="D17" t="str">
        <f t="shared" si="0"/>
        <v>BRUXELLES</v>
      </c>
      <c r="E17" t="str">
        <f t="shared" si="1"/>
        <v>Belgique</v>
      </c>
      <c r="F17" t="str">
        <f t="shared" si="2"/>
        <v/>
      </c>
      <c r="G17" t="str">
        <f t="shared" si="3"/>
        <v>Section Entomologie</v>
      </c>
      <c r="H17" t="str">
        <f t="shared" si="4"/>
        <v>Institut royal des Sciences naturelles</v>
      </c>
      <c r="I17" t="str">
        <f t="shared" si="5"/>
        <v>31, rue Vautier</v>
      </c>
      <c r="J17" t="str">
        <f t="shared" si="6"/>
        <v/>
      </c>
      <c r="K17">
        <f t="shared" si="7"/>
        <v>4</v>
      </c>
      <c r="L17" t="str">
        <f t="shared" si="8"/>
        <v/>
      </c>
      <c r="M17" t="str">
        <f>INDEX(publicPrivate,MATCH(contactCollectionNumber,collectionNumber,0))</f>
        <v>Public</v>
      </c>
      <c r="N17" t="str">
        <f>INDEX(city,MATCH(contactCollectionNumber,collectionNumber,0))</f>
        <v>BRUXELLES</v>
      </c>
      <c r="O17" t="str">
        <f>INDEX(country,MATCH(contactCollectionNumber,collectionNumber,0))</f>
        <v>Belgique</v>
      </c>
      <c r="P17">
        <f>INDEX(individual,MATCH(contactCollectionNumber,collectionNumber,0))</f>
        <v>0</v>
      </c>
      <c r="Q17" t="str">
        <f>INDEX(department,MATCH(contactCollectionNumber,collectionNumber,0))</f>
        <v>Section Entomologie</v>
      </c>
      <c r="R17" t="str">
        <f>INDEX(institution,MATCH(contactCollectionNumber,collectionNumber,0))</f>
        <v>Institut royal des Sciences naturelles</v>
      </c>
      <c r="S17" t="str">
        <f>INDEX(address,MATCH(contactCollectionNumber,collectionNumber,0))</f>
        <v>31, rue Vautier</v>
      </c>
      <c r="T17">
        <f>INDEX(province,MATCH(contactCollectionNumber,collectionNumber,0))</f>
        <v>0</v>
      </c>
      <c r="U17">
        <f>INDEX(postalCode,MATCH(contactCollectionNumber,collectionNumber,0))</f>
        <v>4</v>
      </c>
      <c r="V17">
        <f>INDEX(notes,MATCH(contactCollectionNumber,collectionNumber,0))</f>
        <v>0</v>
      </c>
    </row>
    <row r="18" spans="1:22" x14ac:dyDescent="0.25">
      <c r="A18">
        <v>15</v>
      </c>
      <c r="B18" t="s">
        <v>620</v>
      </c>
      <c r="C18" t="str">
        <f>IF(M18=0,"",M18)</f>
        <v>Public</v>
      </c>
      <c r="D18" t="str">
        <f t="shared" si="0"/>
        <v>BRUXELLES</v>
      </c>
      <c r="E18" t="str">
        <f t="shared" si="1"/>
        <v>Belgique</v>
      </c>
      <c r="F18" t="str">
        <f t="shared" si="2"/>
        <v/>
      </c>
      <c r="G18" t="str">
        <f t="shared" si="3"/>
        <v>Section Entomologie</v>
      </c>
      <c r="H18" t="str">
        <f t="shared" si="4"/>
        <v>Institut royal des Sciences naturelles</v>
      </c>
      <c r="I18" t="str">
        <f t="shared" si="5"/>
        <v>31, rue Vautier</v>
      </c>
      <c r="J18" t="str">
        <f t="shared" si="6"/>
        <v/>
      </c>
      <c r="K18">
        <f t="shared" si="7"/>
        <v>4</v>
      </c>
      <c r="L18" t="str">
        <f t="shared" si="8"/>
        <v/>
      </c>
      <c r="M18" t="str">
        <f>INDEX(publicPrivate,MATCH(contactCollectionNumber,collectionNumber,0))</f>
        <v>Public</v>
      </c>
      <c r="N18" t="str">
        <f>INDEX(city,MATCH(contactCollectionNumber,collectionNumber,0))</f>
        <v>BRUXELLES</v>
      </c>
      <c r="O18" t="str">
        <f>INDEX(country,MATCH(contactCollectionNumber,collectionNumber,0))</f>
        <v>Belgique</v>
      </c>
      <c r="P18">
        <f>INDEX(individual,MATCH(contactCollectionNumber,collectionNumber,0))</f>
        <v>0</v>
      </c>
      <c r="Q18" t="str">
        <f>INDEX(department,MATCH(contactCollectionNumber,collectionNumber,0))</f>
        <v>Section Entomologie</v>
      </c>
      <c r="R18" t="str">
        <f>INDEX(institution,MATCH(contactCollectionNumber,collectionNumber,0))</f>
        <v>Institut royal des Sciences naturelles</v>
      </c>
      <c r="S18" t="str">
        <f>INDEX(address,MATCH(contactCollectionNumber,collectionNumber,0))</f>
        <v>31, rue Vautier</v>
      </c>
      <c r="T18">
        <f>INDEX(province,MATCH(contactCollectionNumber,collectionNumber,0))</f>
        <v>0</v>
      </c>
      <c r="U18">
        <f>INDEX(postalCode,MATCH(contactCollectionNumber,collectionNumber,0))</f>
        <v>4</v>
      </c>
      <c r="V18">
        <f>INDEX(notes,MATCH(contactCollectionNumber,collectionNumber,0))</f>
        <v>0</v>
      </c>
    </row>
    <row r="19" spans="1:22" x14ac:dyDescent="0.25">
      <c r="A19">
        <v>16</v>
      </c>
      <c r="B19" t="s">
        <v>621</v>
      </c>
      <c r="C19" t="str">
        <f>IF(M19=0,"",M19)</f>
        <v>Public</v>
      </c>
      <c r="D19" t="str">
        <f t="shared" si="0"/>
        <v>BUCAREST</v>
      </c>
      <c r="E19" t="str">
        <f t="shared" si="1"/>
        <v>Roumanie</v>
      </c>
      <c r="F19" t="str">
        <f t="shared" si="2"/>
        <v/>
      </c>
      <c r="G19" t="str">
        <f t="shared" si="3"/>
        <v/>
      </c>
      <c r="H19" t="str">
        <f t="shared" si="4"/>
        <v>Museum d'Histoire naturelle "G. Antipa"</v>
      </c>
      <c r="I19" t="str">
        <f t="shared" si="5"/>
        <v>1, Chaussée Kiseleff</v>
      </c>
      <c r="J19" t="str">
        <f t="shared" si="6"/>
        <v/>
      </c>
      <c r="K19">
        <f t="shared" si="7"/>
        <v>71268</v>
      </c>
      <c r="L19" t="str">
        <f t="shared" si="8"/>
        <v/>
      </c>
      <c r="M19" t="str">
        <f>INDEX(publicPrivate,MATCH(contactCollectionNumber,collectionNumber,0))</f>
        <v>Public</v>
      </c>
      <c r="N19" t="str">
        <f>INDEX(city,MATCH(contactCollectionNumber,collectionNumber,0))</f>
        <v>BUCAREST</v>
      </c>
      <c r="O19" t="str">
        <f>INDEX(country,MATCH(contactCollectionNumber,collectionNumber,0))</f>
        <v>Roumanie</v>
      </c>
      <c r="P19">
        <f>INDEX(individual,MATCH(contactCollectionNumber,collectionNumber,0))</f>
        <v>0</v>
      </c>
      <c r="Q19">
        <f>INDEX(department,MATCH(contactCollectionNumber,collectionNumber,0))</f>
        <v>0</v>
      </c>
      <c r="R19" t="str">
        <f>INDEX(institution,MATCH(contactCollectionNumber,collectionNumber,0))</f>
        <v>Museum d'Histoire naturelle "G. Antipa"</v>
      </c>
      <c r="S19" t="str">
        <f>INDEX(address,MATCH(contactCollectionNumber,collectionNumber,0))</f>
        <v>1, Chaussée Kiseleff</v>
      </c>
      <c r="T19">
        <f>INDEX(province,MATCH(contactCollectionNumber,collectionNumber,0))</f>
        <v>0</v>
      </c>
      <c r="U19">
        <f>INDEX(postalCode,MATCH(contactCollectionNumber,collectionNumber,0))</f>
        <v>71268</v>
      </c>
      <c r="V19">
        <f>INDEX(notes,MATCH(contactCollectionNumber,collectionNumber,0))</f>
        <v>0</v>
      </c>
    </row>
    <row r="20" spans="1:22" x14ac:dyDescent="0.25">
      <c r="A20">
        <v>17</v>
      </c>
      <c r="B20" t="s">
        <v>622</v>
      </c>
      <c r="C20" t="str">
        <f>IF(M20=0,"",M20)</f>
        <v>Public</v>
      </c>
      <c r="D20" t="str">
        <f t="shared" si="0"/>
        <v>BUCAREST</v>
      </c>
      <c r="E20" t="str">
        <f t="shared" si="1"/>
        <v>Roumanie</v>
      </c>
      <c r="F20" t="str">
        <f t="shared" si="2"/>
        <v/>
      </c>
      <c r="G20" t="str">
        <f t="shared" si="3"/>
        <v/>
      </c>
      <c r="H20" t="str">
        <f t="shared" si="4"/>
        <v>Institutul de Stiinte biologice</v>
      </c>
      <c r="I20" t="str">
        <f t="shared" si="5"/>
        <v>Splaiul Independentei 296</v>
      </c>
      <c r="J20" t="str">
        <f t="shared" si="6"/>
        <v/>
      </c>
      <c r="K20" t="str">
        <f t="shared" si="7"/>
        <v/>
      </c>
      <c r="L20" t="str">
        <f t="shared" si="8"/>
        <v/>
      </c>
      <c r="M20" t="str">
        <f>INDEX(publicPrivate,MATCH(contactCollectionNumber,collectionNumber,0))</f>
        <v>Public</v>
      </c>
      <c r="N20" t="str">
        <f>INDEX(city,MATCH(contactCollectionNumber,collectionNumber,0))</f>
        <v>BUCAREST</v>
      </c>
      <c r="O20" t="str">
        <f>INDEX(country,MATCH(contactCollectionNumber,collectionNumber,0))</f>
        <v>Roumanie</v>
      </c>
      <c r="P20">
        <f>INDEX(individual,MATCH(contactCollectionNumber,collectionNumber,0))</f>
        <v>0</v>
      </c>
      <c r="Q20">
        <f>INDEX(department,MATCH(contactCollectionNumber,collectionNumber,0))</f>
        <v>0</v>
      </c>
      <c r="R20" t="str">
        <f>INDEX(institution,MATCH(contactCollectionNumber,collectionNumber,0))</f>
        <v>Institutul de Stiinte biologice</v>
      </c>
      <c r="S20" t="str">
        <f>INDEX(address,MATCH(contactCollectionNumber,collectionNumber,0))</f>
        <v>Splaiul Independentei 296</v>
      </c>
      <c r="T20">
        <f>INDEX(province,MATCH(contactCollectionNumber,collectionNumber,0))</f>
        <v>0</v>
      </c>
      <c r="U20">
        <f>INDEX(postalCode,MATCH(contactCollectionNumber,collectionNumber,0))</f>
        <v>0</v>
      </c>
      <c r="V20">
        <f>INDEX(notes,MATCH(contactCollectionNumber,collectionNumber,0))</f>
        <v>0</v>
      </c>
    </row>
    <row r="21" spans="1:22" x14ac:dyDescent="0.25">
      <c r="A21">
        <v>18</v>
      </c>
      <c r="B21" t="s">
        <v>623</v>
      </c>
      <c r="C21" t="str">
        <f>IF(M21=0,"",M21)</f>
        <v>Public</v>
      </c>
      <c r="D21" t="str">
        <f t="shared" si="0"/>
        <v>BUCAREST</v>
      </c>
      <c r="E21" t="str">
        <f t="shared" si="1"/>
        <v>Roumanie</v>
      </c>
      <c r="F21" t="str">
        <f t="shared" si="2"/>
        <v/>
      </c>
      <c r="G21" t="str">
        <f t="shared" si="3"/>
        <v/>
      </c>
      <c r="H21" t="str">
        <f t="shared" si="4"/>
        <v>Institutul de Speologie "E.. Racovitza"</v>
      </c>
      <c r="I21" t="str">
        <f t="shared" si="5"/>
        <v>Str. Mihail Moxa 9</v>
      </c>
      <c r="J21" t="str">
        <f t="shared" si="6"/>
        <v/>
      </c>
      <c r="K21" t="str">
        <f t="shared" si="7"/>
        <v/>
      </c>
      <c r="L21" t="str">
        <f t="shared" si="8"/>
        <v/>
      </c>
      <c r="M21" t="str">
        <f>INDEX(publicPrivate,MATCH(contactCollectionNumber,collectionNumber,0))</f>
        <v>Public</v>
      </c>
      <c r="N21" t="str">
        <f>INDEX(city,MATCH(contactCollectionNumber,collectionNumber,0))</f>
        <v>BUCAREST</v>
      </c>
      <c r="O21" t="str">
        <f>INDEX(country,MATCH(contactCollectionNumber,collectionNumber,0))</f>
        <v>Roumanie</v>
      </c>
      <c r="P21">
        <f>INDEX(individual,MATCH(contactCollectionNumber,collectionNumber,0))</f>
        <v>0</v>
      </c>
      <c r="Q21">
        <f>INDEX(department,MATCH(contactCollectionNumber,collectionNumber,0))</f>
        <v>0</v>
      </c>
      <c r="R21" t="str">
        <f>INDEX(institution,MATCH(contactCollectionNumber,collectionNumber,0))</f>
        <v>Institutul de Speologie "E.. Racovitza"</v>
      </c>
      <c r="S21" t="str">
        <f>INDEX(address,MATCH(contactCollectionNumber,collectionNumber,0))</f>
        <v>Str. Mihail Moxa 9</v>
      </c>
      <c r="T21">
        <f>INDEX(province,MATCH(contactCollectionNumber,collectionNumber,0))</f>
        <v>0</v>
      </c>
      <c r="U21">
        <f>INDEX(postalCode,MATCH(contactCollectionNumber,collectionNumber,0))</f>
        <v>0</v>
      </c>
      <c r="V21">
        <f>INDEX(notes,MATCH(contactCollectionNumber,collectionNumber,0))</f>
        <v>0</v>
      </c>
    </row>
    <row r="22" spans="1:22" x14ac:dyDescent="0.25">
      <c r="A22">
        <v>18</v>
      </c>
      <c r="B22" t="s">
        <v>624</v>
      </c>
      <c r="C22" t="str">
        <f>IF(M22=0,"",M22)</f>
        <v>Public</v>
      </c>
      <c r="D22" t="str">
        <f t="shared" si="0"/>
        <v>BUCAREST</v>
      </c>
      <c r="E22" t="str">
        <f t="shared" si="1"/>
        <v>Roumanie</v>
      </c>
      <c r="F22" t="str">
        <f t="shared" si="2"/>
        <v/>
      </c>
      <c r="G22" t="str">
        <f t="shared" si="3"/>
        <v/>
      </c>
      <c r="H22" t="str">
        <f t="shared" si="4"/>
        <v>Institutul de Speologie "E.. Racovitza"</v>
      </c>
      <c r="I22" t="str">
        <f t="shared" si="5"/>
        <v>Str. Mihail Moxa 9</v>
      </c>
      <c r="J22" t="str">
        <f t="shared" si="6"/>
        <v/>
      </c>
      <c r="K22" t="str">
        <f t="shared" si="7"/>
        <v/>
      </c>
      <c r="L22" t="str">
        <f t="shared" si="8"/>
        <v/>
      </c>
      <c r="M22" t="str">
        <f>INDEX(publicPrivate,MATCH(contactCollectionNumber,collectionNumber,0))</f>
        <v>Public</v>
      </c>
      <c r="N22" t="str">
        <f>INDEX(city,MATCH(contactCollectionNumber,collectionNumber,0))</f>
        <v>BUCAREST</v>
      </c>
      <c r="O22" t="str">
        <f>INDEX(country,MATCH(contactCollectionNumber,collectionNumber,0))</f>
        <v>Roumanie</v>
      </c>
      <c r="P22">
        <f>INDEX(individual,MATCH(contactCollectionNumber,collectionNumber,0))</f>
        <v>0</v>
      </c>
      <c r="Q22">
        <f>INDEX(department,MATCH(contactCollectionNumber,collectionNumber,0))</f>
        <v>0</v>
      </c>
      <c r="R22" t="str">
        <f>INDEX(institution,MATCH(contactCollectionNumber,collectionNumber,0))</f>
        <v>Institutul de Speologie "E.. Racovitza"</v>
      </c>
      <c r="S22" t="str">
        <f>INDEX(address,MATCH(contactCollectionNumber,collectionNumber,0))</f>
        <v>Str. Mihail Moxa 9</v>
      </c>
      <c r="T22">
        <f>INDEX(province,MATCH(contactCollectionNumber,collectionNumber,0))</f>
        <v>0</v>
      </c>
      <c r="U22">
        <f>INDEX(postalCode,MATCH(contactCollectionNumber,collectionNumber,0))</f>
        <v>0</v>
      </c>
      <c r="V22">
        <f>INDEX(notes,MATCH(contactCollectionNumber,collectionNumber,0))</f>
        <v>0</v>
      </c>
    </row>
    <row r="23" spans="1:22" x14ac:dyDescent="0.25">
      <c r="A23">
        <v>19</v>
      </c>
      <c r="B23" t="s">
        <v>625</v>
      </c>
      <c r="C23" t="str">
        <f>IF(M23=0,"",M23)</f>
        <v>Public</v>
      </c>
      <c r="D23" t="str">
        <f t="shared" si="0"/>
        <v>BUDAPEST</v>
      </c>
      <c r="E23" t="str">
        <f t="shared" si="1"/>
        <v>Hongrie</v>
      </c>
      <c r="F23" t="str">
        <f t="shared" si="2"/>
        <v/>
      </c>
      <c r="G23" t="str">
        <f t="shared" si="3"/>
        <v>Section Zoologique</v>
      </c>
      <c r="H23" t="str">
        <f t="shared" si="4"/>
        <v>Musée d'Histoire naturelle</v>
      </c>
      <c r="I23" t="str">
        <f t="shared" si="5"/>
        <v>Baross utca 13</v>
      </c>
      <c r="J23" t="str">
        <f t="shared" si="6"/>
        <v/>
      </c>
      <c r="K23">
        <f t="shared" si="7"/>
        <v>8</v>
      </c>
      <c r="L23" t="str">
        <f t="shared" si="8"/>
        <v/>
      </c>
      <c r="M23" t="str">
        <f>INDEX(publicPrivate,MATCH(contactCollectionNumber,collectionNumber,0))</f>
        <v>Public</v>
      </c>
      <c r="N23" t="str">
        <f>INDEX(city,MATCH(contactCollectionNumber,collectionNumber,0))</f>
        <v>BUDAPEST</v>
      </c>
      <c r="O23" t="str">
        <f>INDEX(country,MATCH(contactCollectionNumber,collectionNumber,0))</f>
        <v>Hongrie</v>
      </c>
      <c r="P23">
        <f>INDEX(individual,MATCH(contactCollectionNumber,collectionNumber,0))</f>
        <v>0</v>
      </c>
      <c r="Q23" t="str">
        <f>INDEX(department,MATCH(contactCollectionNumber,collectionNumber,0))</f>
        <v>Section Zoologique</v>
      </c>
      <c r="R23" t="str">
        <f>INDEX(institution,MATCH(contactCollectionNumber,collectionNumber,0))</f>
        <v>Musée d'Histoire naturelle</v>
      </c>
      <c r="S23" t="str">
        <f>INDEX(address,MATCH(contactCollectionNumber,collectionNumber,0))</f>
        <v>Baross utca 13</v>
      </c>
      <c r="T23">
        <f>INDEX(province,MATCH(contactCollectionNumber,collectionNumber,0))</f>
        <v>0</v>
      </c>
      <c r="U23">
        <f>INDEX(postalCode,MATCH(contactCollectionNumber,collectionNumber,0))</f>
        <v>8</v>
      </c>
      <c r="V23">
        <f>INDEX(notes,MATCH(contactCollectionNumber,collectionNumber,0))</f>
        <v>0</v>
      </c>
    </row>
    <row r="24" spans="1:22" x14ac:dyDescent="0.25">
      <c r="A24">
        <v>20</v>
      </c>
      <c r="B24" t="s">
        <v>626</v>
      </c>
      <c r="C24" t="str">
        <f>IF(M24=0,"",M24)</f>
        <v>Public</v>
      </c>
      <c r="D24" t="str">
        <f t="shared" si="0"/>
        <v>BUENOS AIRES</v>
      </c>
      <c r="E24" t="str">
        <f t="shared" si="1"/>
        <v>Argentine</v>
      </c>
      <c r="F24" t="str">
        <f t="shared" si="2"/>
        <v/>
      </c>
      <c r="G24" t="str">
        <f t="shared" si="3"/>
        <v/>
      </c>
      <c r="H24" t="str">
        <f t="shared" si="4"/>
        <v>Museo argentino de Ciencias naturales "B. Rivadavia”</v>
      </c>
      <c r="I24" t="str">
        <f t="shared" si="5"/>
        <v>Angel Gallardo 470</v>
      </c>
      <c r="J24" t="str">
        <f t="shared" si="6"/>
        <v/>
      </c>
      <c r="K24">
        <f t="shared" si="7"/>
        <v>1405</v>
      </c>
      <c r="L24" t="str">
        <f t="shared" si="8"/>
        <v/>
      </c>
      <c r="M24" t="str">
        <f>INDEX(publicPrivate,MATCH(contactCollectionNumber,collectionNumber,0))</f>
        <v>Public</v>
      </c>
      <c r="N24" t="str">
        <f>INDEX(city,MATCH(contactCollectionNumber,collectionNumber,0))</f>
        <v>BUENOS AIRES</v>
      </c>
      <c r="O24" t="str">
        <f>INDEX(country,MATCH(contactCollectionNumber,collectionNumber,0))</f>
        <v>Argentine</v>
      </c>
      <c r="P24">
        <f>INDEX(individual,MATCH(contactCollectionNumber,collectionNumber,0))</f>
        <v>0</v>
      </c>
      <c r="Q24">
        <f>INDEX(department,MATCH(contactCollectionNumber,collectionNumber,0))</f>
        <v>0</v>
      </c>
      <c r="R24" t="str">
        <f>INDEX(institution,MATCH(contactCollectionNumber,collectionNumber,0))</f>
        <v>Museo argentino de Ciencias naturales "B. Rivadavia”</v>
      </c>
      <c r="S24" t="str">
        <f>INDEX(address,MATCH(contactCollectionNumber,collectionNumber,0))</f>
        <v>Angel Gallardo 470</v>
      </c>
      <c r="T24">
        <f>INDEX(province,MATCH(contactCollectionNumber,collectionNumber,0))</f>
        <v>0</v>
      </c>
      <c r="U24">
        <f>INDEX(postalCode,MATCH(contactCollectionNumber,collectionNumber,0))</f>
        <v>1405</v>
      </c>
      <c r="V24">
        <f>INDEX(notes,MATCH(contactCollectionNumber,collectionNumber,0))</f>
        <v>0</v>
      </c>
    </row>
    <row r="25" spans="1:22" x14ac:dyDescent="0.25">
      <c r="A25">
        <v>21</v>
      </c>
      <c r="B25" t="s">
        <v>627</v>
      </c>
      <c r="C25" t="str">
        <f>IF(M25=0,"",M25)</f>
        <v>Public</v>
      </c>
      <c r="D25" t="str">
        <f t="shared" si="0"/>
        <v>BULAWAYO</v>
      </c>
      <c r="E25" t="str">
        <f t="shared" si="1"/>
        <v>Zimbabwe</v>
      </c>
      <c r="F25" t="str">
        <f t="shared" si="2"/>
        <v/>
      </c>
      <c r="G25" t="str">
        <f t="shared" si="3"/>
        <v/>
      </c>
      <c r="H25" t="str">
        <f t="shared" si="4"/>
        <v>National Museum</v>
      </c>
      <c r="I25" t="str">
        <f t="shared" si="5"/>
        <v>Box 240</v>
      </c>
      <c r="J25" t="str">
        <f t="shared" si="6"/>
        <v/>
      </c>
      <c r="K25" t="str">
        <f t="shared" si="7"/>
        <v/>
      </c>
      <c r="L25" t="str">
        <f t="shared" si="8"/>
        <v/>
      </c>
      <c r="M25" t="str">
        <f>INDEX(publicPrivate,MATCH(contactCollectionNumber,collectionNumber,0))</f>
        <v>Public</v>
      </c>
      <c r="N25" t="str">
        <f>INDEX(city,MATCH(contactCollectionNumber,collectionNumber,0))</f>
        <v>BULAWAYO</v>
      </c>
      <c r="O25" t="str">
        <f>INDEX(country,MATCH(contactCollectionNumber,collectionNumber,0))</f>
        <v>Zimbabwe</v>
      </c>
      <c r="P25">
        <f>INDEX(individual,MATCH(contactCollectionNumber,collectionNumber,0))</f>
        <v>0</v>
      </c>
      <c r="Q25">
        <f>INDEX(department,MATCH(contactCollectionNumber,collectionNumber,0))</f>
        <v>0</v>
      </c>
      <c r="R25" t="str">
        <f>INDEX(institution,MATCH(contactCollectionNumber,collectionNumber,0))</f>
        <v>National Museum</v>
      </c>
      <c r="S25" t="str">
        <f>INDEX(address,MATCH(contactCollectionNumber,collectionNumber,0))</f>
        <v>Box 240</v>
      </c>
      <c r="T25">
        <f>INDEX(province,MATCH(contactCollectionNumber,collectionNumber,0))</f>
        <v>0</v>
      </c>
      <c r="U25">
        <f>INDEX(postalCode,MATCH(contactCollectionNumber,collectionNumber,0))</f>
        <v>0</v>
      </c>
      <c r="V25">
        <f>INDEX(notes,MATCH(contactCollectionNumber,collectionNumber,0))</f>
        <v>0</v>
      </c>
    </row>
    <row r="26" spans="1:22" x14ac:dyDescent="0.25">
      <c r="A26">
        <v>22</v>
      </c>
      <c r="B26" t="s">
        <v>628</v>
      </c>
      <c r="C26" t="str">
        <f>IF(M26=0,"",M26)</f>
        <v>Public</v>
      </c>
      <c r="D26" t="str">
        <f t="shared" si="0"/>
        <v>BURLINGTON</v>
      </c>
      <c r="E26" t="str">
        <f t="shared" si="1"/>
        <v>Etats-Unis</v>
      </c>
      <c r="F26" t="str">
        <f t="shared" si="2"/>
        <v/>
      </c>
      <c r="G26" t="str">
        <f t="shared" si="3"/>
        <v>Zoology Department</v>
      </c>
      <c r="H26" t="str">
        <f t="shared" si="4"/>
        <v>University of Vermont</v>
      </c>
      <c r="I26" t="str">
        <f t="shared" si="5"/>
        <v>Marsh Life Science Building</v>
      </c>
      <c r="J26" t="str">
        <f t="shared" si="6"/>
        <v>Vermont</v>
      </c>
      <c r="K26">
        <f t="shared" si="7"/>
        <v>5405</v>
      </c>
      <c r="L26" t="str">
        <f t="shared" si="8"/>
        <v/>
      </c>
      <c r="M26" t="str">
        <f>INDEX(publicPrivate,MATCH(contactCollectionNumber,collectionNumber,0))</f>
        <v>Public</v>
      </c>
      <c r="N26" t="str">
        <f>INDEX(city,MATCH(contactCollectionNumber,collectionNumber,0))</f>
        <v>BURLINGTON</v>
      </c>
      <c r="O26" t="str">
        <f>INDEX(country,MATCH(contactCollectionNumber,collectionNumber,0))</f>
        <v>Etats-Unis</v>
      </c>
      <c r="P26">
        <f>INDEX(individual,MATCH(contactCollectionNumber,collectionNumber,0))</f>
        <v>0</v>
      </c>
      <c r="Q26" t="str">
        <f>INDEX(department,MATCH(contactCollectionNumber,collectionNumber,0))</f>
        <v>Zoology Department</v>
      </c>
      <c r="R26" t="str">
        <f>INDEX(institution,MATCH(contactCollectionNumber,collectionNumber,0))</f>
        <v>University of Vermont</v>
      </c>
      <c r="S26" t="str">
        <f>INDEX(address,MATCH(contactCollectionNumber,collectionNumber,0))</f>
        <v>Marsh Life Science Building</v>
      </c>
      <c r="T26" t="str">
        <f>INDEX(province,MATCH(contactCollectionNumber,collectionNumber,0))</f>
        <v>Vermont</v>
      </c>
      <c r="U26">
        <f>INDEX(postalCode,MATCH(contactCollectionNumber,collectionNumber,0))</f>
        <v>5405</v>
      </c>
      <c r="V26">
        <f>INDEX(notes,MATCH(contactCollectionNumber,collectionNumber,0))</f>
        <v>0</v>
      </c>
    </row>
    <row r="27" spans="1:22" x14ac:dyDescent="0.25">
      <c r="A27">
        <v>23</v>
      </c>
      <c r="B27" t="s">
        <v>629</v>
      </c>
      <c r="C27" t="str">
        <f>IF(M27=0,"",M27)</f>
        <v>Public</v>
      </c>
      <c r="D27" t="str">
        <f t="shared" si="0"/>
        <v>CALCUTTA</v>
      </c>
      <c r="E27" t="str">
        <f t="shared" si="1"/>
        <v>Inde</v>
      </c>
      <c r="F27" t="str">
        <f t="shared" si="2"/>
        <v/>
      </c>
      <c r="G27" t="str">
        <f t="shared" si="3"/>
        <v/>
      </c>
      <c r="H27" t="str">
        <f t="shared" si="4"/>
        <v>Zoological Survey of India</v>
      </c>
      <c r="I27" t="str">
        <f t="shared" si="5"/>
        <v>34 Chittaranjan Avenue</v>
      </c>
      <c r="J27" t="str">
        <f t="shared" si="6"/>
        <v/>
      </c>
      <c r="K27">
        <f t="shared" si="7"/>
        <v>700012</v>
      </c>
      <c r="L27" t="str">
        <f t="shared" si="8"/>
        <v/>
      </c>
      <c r="M27" t="str">
        <f>INDEX(publicPrivate,MATCH(contactCollectionNumber,collectionNumber,0))</f>
        <v>Public</v>
      </c>
      <c r="N27" t="str">
        <f>INDEX(city,MATCH(contactCollectionNumber,collectionNumber,0))</f>
        <v>CALCUTTA</v>
      </c>
      <c r="O27" t="str">
        <f>INDEX(country,MATCH(contactCollectionNumber,collectionNumber,0))</f>
        <v>Inde</v>
      </c>
      <c r="P27">
        <f>INDEX(individual,MATCH(contactCollectionNumber,collectionNumber,0))</f>
        <v>0</v>
      </c>
      <c r="Q27">
        <f>INDEX(department,MATCH(contactCollectionNumber,collectionNumber,0))</f>
        <v>0</v>
      </c>
      <c r="R27" t="str">
        <f>INDEX(institution,MATCH(contactCollectionNumber,collectionNumber,0))</f>
        <v>Zoological Survey of India</v>
      </c>
      <c r="S27" t="str">
        <f>INDEX(address,MATCH(contactCollectionNumber,collectionNumber,0))</f>
        <v>34 Chittaranjan Avenue</v>
      </c>
      <c r="T27">
        <f>INDEX(province,MATCH(contactCollectionNumber,collectionNumber,0))</f>
        <v>0</v>
      </c>
      <c r="U27">
        <f>INDEX(postalCode,MATCH(contactCollectionNumber,collectionNumber,0))</f>
        <v>700012</v>
      </c>
      <c r="V27">
        <f>INDEX(notes,MATCH(contactCollectionNumber,collectionNumber,0))</f>
        <v>0</v>
      </c>
    </row>
    <row r="28" spans="1:22" x14ac:dyDescent="0.25">
      <c r="A28">
        <v>24</v>
      </c>
      <c r="B28" t="s">
        <v>630</v>
      </c>
      <c r="C28" t="str">
        <f>IF(M28=0,"",M28)</f>
        <v>Public</v>
      </c>
      <c r="D28" t="str">
        <f t="shared" si="0"/>
        <v>CAMBRIDGE</v>
      </c>
      <c r="E28" t="str">
        <f t="shared" si="1"/>
        <v>Etats-Unis</v>
      </c>
      <c r="F28" t="str">
        <f t="shared" si="2"/>
        <v/>
      </c>
      <c r="G28" t="str">
        <f t="shared" si="3"/>
        <v>Museum of comparative Zoology</v>
      </c>
      <c r="H28" t="str">
        <f t="shared" si="4"/>
        <v>Harvard University</v>
      </c>
      <c r="I28" t="str">
        <f t="shared" si="5"/>
        <v/>
      </c>
      <c r="J28" t="str">
        <f t="shared" si="6"/>
        <v>Mass.</v>
      </c>
      <c r="K28">
        <f t="shared" si="7"/>
        <v>2138</v>
      </c>
      <c r="L28" t="str">
        <f t="shared" si="8"/>
        <v/>
      </c>
      <c r="M28" t="str">
        <f>INDEX(publicPrivate,MATCH(contactCollectionNumber,collectionNumber,0))</f>
        <v>Public</v>
      </c>
      <c r="N28" t="str">
        <f>INDEX(city,MATCH(contactCollectionNumber,collectionNumber,0))</f>
        <v>CAMBRIDGE</v>
      </c>
      <c r="O28" t="str">
        <f>INDEX(country,MATCH(contactCollectionNumber,collectionNumber,0))</f>
        <v>Etats-Unis</v>
      </c>
      <c r="P28">
        <f>INDEX(individual,MATCH(contactCollectionNumber,collectionNumber,0))</f>
        <v>0</v>
      </c>
      <c r="Q28" t="str">
        <f>INDEX(department,MATCH(contactCollectionNumber,collectionNumber,0))</f>
        <v>Museum of comparative Zoology</v>
      </c>
      <c r="R28" t="str">
        <f>INDEX(institution,MATCH(contactCollectionNumber,collectionNumber,0))</f>
        <v>Harvard University</v>
      </c>
      <c r="S28">
        <f>INDEX(address,MATCH(contactCollectionNumber,collectionNumber,0))</f>
        <v>0</v>
      </c>
      <c r="T28" t="str">
        <f>INDEX(province,MATCH(contactCollectionNumber,collectionNumber,0))</f>
        <v>Mass.</v>
      </c>
      <c r="U28">
        <f>INDEX(postalCode,MATCH(contactCollectionNumber,collectionNumber,0))</f>
        <v>2138</v>
      </c>
      <c r="V28">
        <f>INDEX(notes,MATCH(contactCollectionNumber,collectionNumber,0))</f>
        <v>0</v>
      </c>
    </row>
    <row r="29" spans="1:22" x14ac:dyDescent="0.25">
      <c r="A29">
        <v>25</v>
      </c>
      <c r="B29" t="s">
        <v>631</v>
      </c>
      <c r="C29" t="str">
        <f>IF(M29=0,"",M29)</f>
        <v>Public</v>
      </c>
      <c r="D29" t="str">
        <f t="shared" si="0"/>
        <v>CAMBRIDGE</v>
      </c>
      <c r="E29" t="str">
        <f t="shared" si="1"/>
        <v>Grande-Bretagne</v>
      </c>
      <c r="F29" t="str">
        <f t="shared" si="2"/>
        <v/>
      </c>
      <c r="G29" t="str">
        <f t="shared" si="3"/>
        <v/>
      </c>
      <c r="H29" t="str">
        <f t="shared" si="4"/>
        <v>Museum of Zoology. University</v>
      </c>
      <c r="I29" t="str">
        <f t="shared" si="5"/>
        <v>Downing Street</v>
      </c>
      <c r="J29" t="str">
        <f t="shared" si="6"/>
        <v/>
      </c>
      <c r="K29" t="str">
        <f t="shared" si="7"/>
        <v>CB2 3 ET</v>
      </c>
      <c r="L29" t="str">
        <f t="shared" si="8"/>
        <v/>
      </c>
      <c r="M29" t="str">
        <f>INDEX(publicPrivate,MATCH(contactCollectionNumber,collectionNumber,0))</f>
        <v>Public</v>
      </c>
      <c r="N29" t="str">
        <f>INDEX(city,MATCH(contactCollectionNumber,collectionNumber,0))</f>
        <v>CAMBRIDGE</v>
      </c>
      <c r="O29" t="str">
        <f>INDEX(country,MATCH(contactCollectionNumber,collectionNumber,0))</f>
        <v>Grande-Bretagne</v>
      </c>
      <c r="P29">
        <f>INDEX(individual,MATCH(contactCollectionNumber,collectionNumber,0))</f>
        <v>0</v>
      </c>
      <c r="Q29">
        <f>INDEX(department,MATCH(contactCollectionNumber,collectionNumber,0))</f>
        <v>0</v>
      </c>
      <c r="R29" t="str">
        <f>INDEX(institution,MATCH(contactCollectionNumber,collectionNumber,0))</f>
        <v>Museum of Zoology. University</v>
      </c>
      <c r="S29" t="str">
        <f>INDEX(address,MATCH(contactCollectionNumber,collectionNumber,0))</f>
        <v>Downing Street</v>
      </c>
      <c r="T29">
        <f>INDEX(province,MATCH(contactCollectionNumber,collectionNumber,0))</f>
        <v>0</v>
      </c>
      <c r="U29" t="str">
        <f>INDEX(postalCode,MATCH(contactCollectionNumber,collectionNumber,0))</f>
        <v>CB2 3 ET</v>
      </c>
      <c r="V29">
        <f>INDEX(notes,MATCH(contactCollectionNumber,collectionNumber,0))</f>
        <v>0</v>
      </c>
    </row>
    <row r="30" spans="1:22" x14ac:dyDescent="0.25">
      <c r="A30">
        <v>26</v>
      </c>
      <c r="B30" t="s">
        <v>632</v>
      </c>
      <c r="C30" t="str">
        <f>IF(M30=0,"",M30)</f>
        <v>Public</v>
      </c>
      <c r="D30" t="str">
        <f t="shared" si="0"/>
        <v>CAPE TOWN</v>
      </c>
      <c r="E30" t="str">
        <f t="shared" si="1"/>
        <v>Afrique du Sud</v>
      </c>
      <c r="F30" t="str">
        <f t="shared" si="2"/>
        <v/>
      </c>
      <c r="G30" t="str">
        <f t="shared" si="3"/>
        <v/>
      </c>
      <c r="H30" t="str">
        <f t="shared" si="4"/>
        <v>South African Museum</v>
      </c>
      <c r="I30" t="str">
        <f t="shared" si="5"/>
        <v>P.O. Box 61</v>
      </c>
      <c r="J30" t="str">
        <f t="shared" si="6"/>
        <v/>
      </c>
      <c r="K30" t="str">
        <f t="shared" si="7"/>
        <v/>
      </c>
      <c r="L30" t="str">
        <f t="shared" si="8"/>
        <v/>
      </c>
      <c r="M30" t="str">
        <f>INDEX(publicPrivate,MATCH(contactCollectionNumber,collectionNumber,0))</f>
        <v>Public</v>
      </c>
      <c r="N30" t="str">
        <f>INDEX(city,MATCH(contactCollectionNumber,collectionNumber,0))</f>
        <v>CAPE TOWN</v>
      </c>
      <c r="O30" t="str">
        <f>INDEX(country,MATCH(contactCollectionNumber,collectionNumber,0))</f>
        <v>Afrique du Sud</v>
      </c>
      <c r="P30">
        <f>INDEX(individual,MATCH(contactCollectionNumber,collectionNumber,0))</f>
        <v>0</v>
      </c>
      <c r="Q30">
        <f>INDEX(department,MATCH(contactCollectionNumber,collectionNumber,0))</f>
        <v>0</v>
      </c>
      <c r="R30" t="str">
        <f>INDEX(institution,MATCH(contactCollectionNumber,collectionNumber,0))</f>
        <v>South African Museum</v>
      </c>
      <c r="S30" t="str">
        <f>INDEX(address,MATCH(contactCollectionNumber,collectionNumber,0))</f>
        <v>P.O. Box 61</v>
      </c>
      <c r="T30">
        <f>INDEX(province,MATCH(contactCollectionNumber,collectionNumber,0))</f>
        <v>0</v>
      </c>
      <c r="U30">
        <f>INDEX(postalCode,MATCH(contactCollectionNumber,collectionNumber,0))</f>
        <v>0</v>
      </c>
      <c r="V30">
        <f>INDEX(notes,MATCH(contactCollectionNumber,collectionNumber,0))</f>
        <v>0</v>
      </c>
    </row>
    <row r="31" spans="1:22" x14ac:dyDescent="0.25">
      <c r="A31">
        <v>27</v>
      </c>
      <c r="B31" t="s">
        <v>633</v>
      </c>
      <c r="C31" t="str">
        <f>IF(M31=0,"",M31)</f>
        <v>Public</v>
      </c>
      <c r="D31" t="str">
        <f t="shared" si="0"/>
        <v>CARACAS</v>
      </c>
      <c r="E31" t="str">
        <f t="shared" si="1"/>
        <v>Venezuela</v>
      </c>
      <c r="F31" t="str">
        <f t="shared" si="2"/>
        <v/>
      </c>
      <c r="G31" t="str">
        <f t="shared" si="3"/>
        <v>Museo de Biologia Universidad central</v>
      </c>
      <c r="H31" t="str">
        <f t="shared" si="4"/>
        <v>Ciudad Universitaria</v>
      </c>
      <c r="I31" t="str">
        <f t="shared" si="5"/>
        <v/>
      </c>
      <c r="J31" t="str">
        <f t="shared" si="6"/>
        <v/>
      </c>
      <c r="K31">
        <f t="shared" si="7"/>
        <v>1051</v>
      </c>
      <c r="L31" t="str">
        <f t="shared" si="8"/>
        <v/>
      </c>
      <c r="M31" t="str">
        <f>INDEX(publicPrivate,MATCH(contactCollectionNumber,collectionNumber,0))</f>
        <v>Public</v>
      </c>
      <c r="N31" t="str">
        <f>INDEX(city,MATCH(contactCollectionNumber,collectionNumber,0))</f>
        <v>CARACAS</v>
      </c>
      <c r="O31" t="str">
        <f>INDEX(country,MATCH(contactCollectionNumber,collectionNumber,0))</f>
        <v>Venezuela</v>
      </c>
      <c r="P31">
        <f>INDEX(individual,MATCH(contactCollectionNumber,collectionNumber,0))</f>
        <v>0</v>
      </c>
      <c r="Q31" t="str">
        <f>INDEX(department,MATCH(contactCollectionNumber,collectionNumber,0))</f>
        <v>Museo de Biologia Universidad central</v>
      </c>
      <c r="R31" t="str">
        <f>INDEX(institution,MATCH(contactCollectionNumber,collectionNumber,0))</f>
        <v>Ciudad Universitaria</v>
      </c>
      <c r="S31">
        <f>INDEX(address,MATCH(contactCollectionNumber,collectionNumber,0))</f>
        <v>0</v>
      </c>
      <c r="T31">
        <f>INDEX(province,MATCH(contactCollectionNumber,collectionNumber,0))</f>
        <v>0</v>
      </c>
      <c r="U31">
        <f>INDEX(postalCode,MATCH(contactCollectionNumber,collectionNumber,0))</f>
        <v>1051</v>
      </c>
      <c r="V31">
        <f>INDEX(notes,MATCH(contactCollectionNumber,collectionNumber,0))</f>
        <v>0</v>
      </c>
    </row>
    <row r="32" spans="1:22" x14ac:dyDescent="0.25">
      <c r="A32">
        <v>28</v>
      </c>
      <c r="B32" t="s">
        <v>634</v>
      </c>
      <c r="C32" t="str">
        <f>IF(M32=0,"",M32)</f>
        <v>Public</v>
      </c>
      <c r="D32" t="str">
        <f t="shared" si="0"/>
        <v>CARACAS</v>
      </c>
      <c r="E32" t="str">
        <f t="shared" si="1"/>
        <v>Venezuela</v>
      </c>
      <c r="F32" t="str">
        <f t="shared" si="2"/>
        <v/>
      </c>
      <c r="G32" t="str">
        <f t="shared" si="3"/>
        <v/>
      </c>
      <c r="H32" t="str">
        <f t="shared" si="4"/>
        <v>Museo de Ciencias naturales</v>
      </c>
      <c r="I32" t="str">
        <f t="shared" si="5"/>
        <v>Plaza Morelos, Urb. Los Caobos</v>
      </c>
      <c r="J32" t="str">
        <f t="shared" si="6"/>
        <v/>
      </c>
      <c r="K32">
        <f t="shared" si="7"/>
        <v>1050</v>
      </c>
      <c r="L32" t="str">
        <f t="shared" si="8"/>
        <v/>
      </c>
      <c r="M32" t="str">
        <f>INDEX(publicPrivate,MATCH(contactCollectionNumber,collectionNumber,0))</f>
        <v>Public</v>
      </c>
      <c r="N32" t="str">
        <f>INDEX(city,MATCH(contactCollectionNumber,collectionNumber,0))</f>
        <v>CARACAS</v>
      </c>
      <c r="O32" t="str">
        <f>INDEX(country,MATCH(contactCollectionNumber,collectionNumber,0))</f>
        <v>Venezuela</v>
      </c>
      <c r="P32">
        <f>INDEX(individual,MATCH(contactCollectionNumber,collectionNumber,0))</f>
        <v>0</v>
      </c>
      <c r="Q32">
        <f>INDEX(department,MATCH(contactCollectionNumber,collectionNumber,0))</f>
        <v>0</v>
      </c>
      <c r="R32" t="str">
        <f>INDEX(institution,MATCH(contactCollectionNumber,collectionNumber,0))</f>
        <v>Museo de Ciencias naturales</v>
      </c>
      <c r="S32" t="str">
        <f>INDEX(address,MATCH(contactCollectionNumber,collectionNumber,0))</f>
        <v>Plaza Morelos, Urb. Los Caobos</v>
      </c>
      <c r="T32">
        <f>INDEX(province,MATCH(contactCollectionNumber,collectionNumber,0))</f>
        <v>0</v>
      </c>
      <c r="U32">
        <f>INDEX(postalCode,MATCH(contactCollectionNumber,collectionNumber,0))</f>
        <v>1050</v>
      </c>
      <c r="V32">
        <f>INDEX(notes,MATCH(contactCollectionNumber,collectionNumber,0))</f>
        <v>0</v>
      </c>
    </row>
    <row r="33" spans="1:22" x14ac:dyDescent="0.25">
      <c r="A33">
        <v>29</v>
      </c>
      <c r="B33" t="s">
        <v>635</v>
      </c>
      <c r="C33" t="str">
        <f>IF(M33=0,"",M33)</f>
        <v>Public</v>
      </c>
      <c r="D33" t="str">
        <f t="shared" si="0"/>
        <v>CARACAS</v>
      </c>
      <c r="E33" t="str">
        <f t="shared" si="1"/>
        <v>Venezuela</v>
      </c>
      <c r="F33" t="str">
        <f t="shared" si="2"/>
        <v/>
      </c>
      <c r="G33" t="str">
        <f t="shared" si="3"/>
        <v/>
      </c>
      <c r="H33" t="str">
        <f t="shared" si="4"/>
        <v>Museo de Ciencias naturales "La Salle"</v>
      </c>
      <c r="I33" t="str">
        <f t="shared" si="5"/>
        <v>Avenida Boyaca</v>
      </c>
      <c r="J33" t="str">
        <f t="shared" si="6"/>
        <v/>
      </c>
      <c r="K33">
        <f t="shared" si="7"/>
        <v>105</v>
      </c>
      <c r="L33" t="str">
        <f t="shared" si="8"/>
        <v/>
      </c>
      <c r="M33" t="str">
        <f>INDEX(publicPrivate,MATCH(contactCollectionNumber,collectionNumber,0))</f>
        <v>Public</v>
      </c>
      <c r="N33" t="str">
        <f>INDEX(city,MATCH(contactCollectionNumber,collectionNumber,0))</f>
        <v>CARACAS</v>
      </c>
      <c r="O33" t="str">
        <f>INDEX(country,MATCH(contactCollectionNumber,collectionNumber,0))</f>
        <v>Venezuela</v>
      </c>
      <c r="P33">
        <f>INDEX(individual,MATCH(contactCollectionNumber,collectionNumber,0))</f>
        <v>0</v>
      </c>
      <c r="Q33">
        <f>INDEX(department,MATCH(contactCollectionNumber,collectionNumber,0))</f>
        <v>0</v>
      </c>
      <c r="R33" t="str">
        <f>INDEX(institution,MATCH(contactCollectionNumber,collectionNumber,0))</f>
        <v>Museo de Ciencias naturales "La Salle"</v>
      </c>
      <c r="S33" t="str">
        <f>INDEX(address,MATCH(contactCollectionNumber,collectionNumber,0))</f>
        <v>Avenida Boyaca</v>
      </c>
      <c r="T33">
        <f>INDEX(province,MATCH(contactCollectionNumber,collectionNumber,0))</f>
        <v>0</v>
      </c>
      <c r="U33">
        <f>INDEX(postalCode,MATCH(contactCollectionNumber,collectionNumber,0))</f>
        <v>105</v>
      </c>
      <c r="V33">
        <f>INDEX(notes,MATCH(contactCollectionNumber,collectionNumber,0))</f>
        <v>0</v>
      </c>
    </row>
    <row r="34" spans="1:22" x14ac:dyDescent="0.25">
      <c r="A34">
        <v>30</v>
      </c>
      <c r="B34" t="s">
        <v>636</v>
      </c>
      <c r="C34" t="str">
        <f>IF(M34=0,"",M34)</f>
        <v>Public</v>
      </c>
      <c r="D34" t="str">
        <f t="shared" si="0"/>
        <v>CARACAS</v>
      </c>
      <c r="E34" t="str">
        <f t="shared" si="1"/>
        <v>Venezuela</v>
      </c>
      <c r="F34" t="str">
        <f t="shared" si="2"/>
        <v/>
      </c>
      <c r="G34" t="str">
        <f t="shared" si="3"/>
        <v/>
      </c>
      <c r="H34" t="str">
        <f t="shared" si="4"/>
        <v>Museo de la Sociedad Venezolana de Espeleologia</v>
      </c>
      <c r="I34" t="str">
        <f t="shared" si="5"/>
        <v>Apartado 6621</v>
      </c>
      <c r="J34" t="str">
        <f t="shared" si="6"/>
        <v/>
      </c>
      <c r="K34">
        <f t="shared" si="7"/>
        <v>101</v>
      </c>
      <c r="L34" t="str">
        <f t="shared" si="8"/>
        <v/>
      </c>
      <c r="M34" t="str">
        <f>INDEX(publicPrivate,MATCH(contactCollectionNumber,collectionNumber,0))</f>
        <v>Public</v>
      </c>
      <c r="N34" t="str">
        <f>INDEX(city,MATCH(contactCollectionNumber,collectionNumber,0))</f>
        <v>CARACAS</v>
      </c>
      <c r="O34" t="str">
        <f>INDEX(country,MATCH(contactCollectionNumber,collectionNumber,0))</f>
        <v>Venezuela</v>
      </c>
      <c r="P34">
        <f>INDEX(individual,MATCH(contactCollectionNumber,collectionNumber,0))</f>
        <v>0</v>
      </c>
      <c r="Q34">
        <f>INDEX(department,MATCH(contactCollectionNumber,collectionNumber,0))</f>
        <v>0</v>
      </c>
      <c r="R34" t="str">
        <f>INDEX(institution,MATCH(contactCollectionNumber,collectionNumber,0))</f>
        <v>Museo de la Sociedad Venezolana de Espeleologia</v>
      </c>
      <c r="S34" t="str">
        <f>INDEX(address,MATCH(contactCollectionNumber,collectionNumber,0))</f>
        <v>Apartado 6621</v>
      </c>
      <c r="T34">
        <f>INDEX(province,MATCH(contactCollectionNumber,collectionNumber,0))</f>
        <v>0</v>
      </c>
      <c r="U34">
        <f>INDEX(postalCode,MATCH(contactCollectionNumber,collectionNumber,0))</f>
        <v>101</v>
      </c>
      <c r="V34">
        <f>INDEX(notes,MATCH(contactCollectionNumber,collectionNumber,0))</f>
        <v>0</v>
      </c>
    </row>
    <row r="35" spans="1:22" x14ac:dyDescent="0.25">
      <c r="A35">
        <v>31</v>
      </c>
      <c r="B35" t="s">
        <v>637</v>
      </c>
      <c r="C35" t="str">
        <f>IF(M35=0,"",M35)</f>
        <v>Public</v>
      </c>
      <c r="D35" t="str">
        <f t="shared" si="0"/>
        <v>CARBONDALE</v>
      </c>
      <c r="E35" t="str">
        <f t="shared" si="1"/>
        <v>Etats-Unis</v>
      </c>
      <c r="F35" t="str">
        <f t="shared" si="2"/>
        <v/>
      </c>
      <c r="G35" t="str">
        <f t="shared" si="3"/>
        <v>Research Museum of Zoology</v>
      </c>
      <c r="H35" t="str">
        <f t="shared" si="4"/>
        <v>Southern Illinois University</v>
      </c>
      <c r="I35" t="str">
        <f t="shared" si="5"/>
        <v/>
      </c>
      <c r="J35" t="str">
        <f t="shared" si="6"/>
        <v>Illinois</v>
      </c>
      <c r="K35">
        <f t="shared" si="7"/>
        <v>62901</v>
      </c>
      <c r="L35" t="str">
        <f t="shared" si="8"/>
        <v/>
      </c>
      <c r="M35" t="str">
        <f>INDEX(publicPrivate,MATCH(contactCollectionNumber,collectionNumber,0))</f>
        <v>Public</v>
      </c>
      <c r="N35" t="str">
        <f>INDEX(city,MATCH(contactCollectionNumber,collectionNumber,0))</f>
        <v>CARBONDALE</v>
      </c>
      <c r="O35" t="str">
        <f>INDEX(country,MATCH(contactCollectionNumber,collectionNumber,0))</f>
        <v>Etats-Unis</v>
      </c>
      <c r="P35">
        <f>INDEX(individual,MATCH(contactCollectionNumber,collectionNumber,0))</f>
        <v>0</v>
      </c>
      <c r="Q35" t="str">
        <f>INDEX(department,MATCH(contactCollectionNumber,collectionNumber,0))</f>
        <v>Research Museum of Zoology</v>
      </c>
      <c r="R35" t="str">
        <f>INDEX(institution,MATCH(contactCollectionNumber,collectionNumber,0))</f>
        <v>Southern Illinois University</v>
      </c>
      <c r="S35">
        <f>INDEX(address,MATCH(contactCollectionNumber,collectionNumber,0))</f>
        <v>0</v>
      </c>
      <c r="T35" t="str">
        <f>INDEX(province,MATCH(contactCollectionNumber,collectionNumber,0))</f>
        <v>Illinois</v>
      </c>
      <c r="U35">
        <f>INDEX(postalCode,MATCH(contactCollectionNumber,collectionNumber,0))</f>
        <v>62901</v>
      </c>
      <c r="V35">
        <f>INDEX(notes,MATCH(contactCollectionNumber,collectionNumber,0))</f>
        <v>0</v>
      </c>
    </row>
    <row r="36" spans="1:22" x14ac:dyDescent="0.25">
      <c r="A36">
        <v>32</v>
      </c>
      <c r="B36" t="s">
        <v>638</v>
      </c>
      <c r="C36" t="str">
        <f>IF(M36=0,"",M36)</f>
        <v>Public</v>
      </c>
      <c r="D36" t="str">
        <f t="shared" si="0"/>
        <v>CATANIA</v>
      </c>
      <c r="E36" t="str">
        <f t="shared" si="1"/>
        <v>Italie</v>
      </c>
      <c r="F36" t="str">
        <f t="shared" si="2"/>
        <v/>
      </c>
      <c r="G36" t="str">
        <f t="shared" si="3"/>
        <v/>
      </c>
      <c r="H36" t="str">
        <f t="shared" si="4"/>
        <v>Instituto policattedra di Biologia animale</v>
      </c>
      <c r="I36" t="str">
        <f t="shared" si="5"/>
        <v>Via Androne 81</v>
      </c>
      <c r="J36" t="str">
        <f t="shared" si="6"/>
        <v/>
      </c>
      <c r="K36">
        <f t="shared" si="7"/>
        <v>95124</v>
      </c>
      <c r="L36" t="str">
        <f t="shared" si="8"/>
        <v/>
      </c>
      <c r="M36" t="str">
        <f>INDEX(publicPrivate,MATCH(contactCollectionNumber,collectionNumber,0))</f>
        <v>Public</v>
      </c>
      <c r="N36" t="str">
        <f>INDEX(city,MATCH(contactCollectionNumber,collectionNumber,0))</f>
        <v>CATANIA</v>
      </c>
      <c r="O36" t="str">
        <f>INDEX(country,MATCH(contactCollectionNumber,collectionNumber,0))</f>
        <v>Italie</v>
      </c>
      <c r="P36">
        <f>INDEX(individual,MATCH(contactCollectionNumber,collectionNumber,0))</f>
        <v>0</v>
      </c>
      <c r="Q36">
        <f>INDEX(department,MATCH(contactCollectionNumber,collectionNumber,0))</f>
        <v>0</v>
      </c>
      <c r="R36" t="str">
        <f>INDEX(institution,MATCH(contactCollectionNumber,collectionNumber,0))</f>
        <v>Instituto policattedra di Biologia animale</v>
      </c>
      <c r="S36" t="str">
        <f>INDEX(address,MATCH(contactCollectionNumber,collectionNumber,0))</f>
        <v>Via Androne 81</v>
      </c>
      <c r="T36">
        <f>INDEX(province,MATCH(contactCollectionNumber,collectionNumber,0))</f>
        <v>0</v>
      </c>
      <c r="U36">
        <f>INDEX(postalCode,MATCH(contactCollectionNumber,collectionNumber,0))</f>
        <v>95124</v>
      </c>
      <c r="V36">
        <f>INDEX(notes,MATCH(contactCollectionNumber,collectionNumber,0))</f>
        <v>0</v>
      </c>
    </row>
    <row r="37" spans="1:22" x14ac:dyDescent="0.25">
      <c r="A37">
        <v>33</v>
      </c>
      <c r="B37" t="s">
        <v>639</v>
      </c>
      <c r="C37" t="str">
        <f>IF(M37=0,"",M37)</f>
        <v>Public</v>
      </c>
      <c r="D37" t="str">
        <f t="shared" si="0"/>
        <v>Chicago</v>
      </c>
      <c r="E37" t="str">
        <f t="shared" si="1"/>
        <v>Etas-Unis</v>
      </c>
      <c r="F37" t="str">
        <f t="shared" si="2"/>
        <v/>
      </c>
      <c r="G37" t="str">
        <f t="shared" si="3"/>
        <v>Division of Insects</v>
      </c>
      <c r="H37" t="str">
        <f t="shared" si="4"/>
        <v>Field Museum of natural History</v>
      </c>
      <c r="I37" t="str">
        <f t="shared" si="5"/>
        <v>Roosevelt Road at Lake Shore Drive</v>
      </c>
      <c r="J37" t="str">
        <f t="shared" si="6"/>
        <v>Illinois</v>
      </c>
      <c r="K37">
        <f t="shared" si="7"/>
        <v>60605</v>
      </c>
      <c r="L37" t="str">
        <f t="shared" si="8"/>
        <v/>
      </c>
      <c r="M37" t="str">
        <f>INDEX(publicPrivate,MATCH(contactCollectionNumber,collectionNumber,0))</f>
        <v>Public</v>
      </c>
      <c r="N37" t="str">
        <f>INDEX(city,MATCH(contactCollectionNumber,collectionNumber,0))</f>
        <v>Chicago</v>
      </c>
      <c r="O37" t="str">
        <f>INDEX(country,MATCH(contactCollectionNumber,collectionNumber,0))</f>
        <v>Etas-Unis</v>
      </c>
      <c r="P37">
        <f>INDEX(individual,MATCH(contactCollectionNumber,collectionNumber,0))</f>
        <v>0</v>
      </c>
      <c r="Q37" t="str">
        <f>INDEX(department,MATCH(contactCollectionNumber,collectionNumber,0))</f>
        <v>Division of Insects</v>
      </c>
      <c r="R37" t="str">
        <f>INDEX(institution,MATCH(contactCollectionNumber,collectionNumber,0))</f>
        <v>Field Museum of natural History</v>
      </c>
      <c r="S37" t="str">
        <f>INDEX(address,MATCH(contactCollectionNumber,collectionNumber,0))</f>
        <v>Roosevelt Road at Lake Shore Drive</v>
      </c>
      <c r="T37" t="str">
        <f>INDEX(province,MATCH(contactCollectionNumber,collectionNumber,0))</f>
        <v>Illinois</v>
      </c>
      <c r="U37">
        <f>INDEX(postalCode,MATCH(contactCollectionNumber,collectionNumber,0))</f>
        <v>60605</v>
      </c>
      <c r="V37">
        <f>INDEX(notes,MATCH(contactCollectionNumber,collectionNumber,0))</f>
        <v>0</v>
      </c>
    </row>
    <row r="38" spans="1:22" x14ac:dyDescent="0.25">
      <c r="A38">
        <v>34</v>
      </c>
      <c r="B38" t="s">
        <v>640</v>
      </c>
      <c r="C38" t="str">
        <f>IF(M38=0,"",M38)</f>
        <v>Public</v>
      </c>
      <c r="D38" t="str">
        <f t="shared" si="0"/>
        <v>CHRISTCHURCH</v>
      </c>
      <c r="E38" t="str">
        <f t="shared" si="1"/>
        <v>Nouvelle Zélande</v>
      </c>
      <c r="F38" t="str">
        <f t="shared" si="2"/>
        <v/>
      </c>
      <c r="G38" t="str">
        <f t="shared" si="3"/>
        <v>Canterbury Museum</v>
      </c>
      <c r="H38" t="str">
        <f t="shared" si="4"/>
        <v>Rolleston Avenue</v>
      </c>
      <c r="I38" t="str">
        <f t="shared" si="5"/>
        <v/>
      </c>
      <c r="J38" t="str">
        <f t="shared" si="6"/>
        <v/>
      </c>
      <c r="K38" t="str">
        <f t="shared" si="7"/>
        <v/>
      </c>
      <c r="L38" t="str">
        <f t="shared" si="8"/>
        <v/>
      </c>
      <c r="M38" t="str">
        <f>INDEX(publicPrivate,MATCH(contactCollectionNumber,collectionNumber,0))</f>
        <v>Public</v>
      </c>
      <c r="N38" t="str">
        <f>INDEX(city,MATCH(contactCollectionNumber,collectionNumber,0))</f>
        <v>CHRISTCHURCH</v>
      </c>
      <c r="O38" t="str">
        <f>INDEX(country,MATCH(contactCollectionNumber,collectionNumber,0))</f>
        <v>Nouvelle Zélande</v>
      </c>
      <c r="P38">
        <f>INDEX(individual,MATCH(contactCollectionNumber,collectionNumber,0))</f>
        <v>0</v>
      </c>
      <c r="Q38" t="str">
        <f>INDEX(department,MATCH(contactCollectionNumber,collectionNumber,0))</f>
        <v>Canterbury Museum</v>
      </c>
      <c r="R38" t="str">
        <f>INDEX(institution,MATCH(contactCollectionNumber,collectionNumber,0))</f>
        <v>Rolleston Avenue</v>
      </c>
      <c r="S38">
        <f>INDEX(address,MATCH(contactCollectionNumber,collectionNumber,0))</f>
        <v>0</v>
      </c>
      <c r="T38">
        <f>INDEX(province,MATCH(contactCollectionNumber,collectionNumber,0))</f>
        <v>0</v>
      </c>
      <c r="U38">
        <f>INDEX(postalCode,MATCH(contactCollectionNumber,collectionNumber,0))</f>
        <v>0</v>
      </c>
      <c r="V38">
        <f>INDEX(notes,MATCH(contactCollectionNumber,collectionNumber,0))</f>
        <v>0</v>
      </c>
    </row>
    <row r="39" spans="1:22" x14ac:dyDescent="0.25">
      <c r="A39">
        <v>35</v>
      </c>
      <c r="B39" t="s">
        <v>641</v>
      </c>
      <c r="C39" t="str">
        <f>IF(M39=0,"",M39)</f>
        <v>Public</v>
      </c>
      <c r="D39" t="str">
        <f t="shared" si="0"/>
        <v>COLUMBUS</v>
      </c>
      <c r="E39" t="str">
        <f t="shared" si="1"/>
        <v>Etats-Unis</v>
      </c>
      <c r="F39" t="str">
        <f t="shared" si="2"/>
        <v/>
      </c>
      <c r="G39" t="str">
        <f t="shared" si="3"/>
        <v>Department of Entomology</v>
      </c>
      <c r="H39" t="str">
        <f t="shared" si="4"/>
        <v>Ohio State University</v>
      </c>
      <c r="I39" t="str">
        <f t="shared" si="5"/>
        <v>1735 Neil Avenue</v>
      </c>
      <c r="J39" t="str">
        <f t="shared" si="6"/>
        <v>Ohio</v>
      </c>
      <c r="K39">
        <f t="shared" si="7"/>
        <v>43210</v>
      </c>
      <c r="L39" t="str">
        <f t="shared" si="8"/>
        <v/>
      </c>
      <c r="M39" t="str">
        <f>INDEX(publicPrivate,MATCH(contactCollectionNumber,collectionNumber,0))</f>
        <v>Public</v>
      </c>
      <c r="N39" t="str">
        <f>INDEX(city,MATCH(contactCollectionNumber,collectionNumber,0))</f>
        <v>COLUMBUS</v>
      </c>
      <c r="O39" t="str">
        <f>INDEX(country,MATCH(contactCollectionNumber,collectionNumber,0))</f>
        <v>Etats-Unis</v>
      </c>
      <c r="P39">
        <f>INDEX(individual,MATCH(contactCollectionNumber,collectionNumber,0))</f>
        <v>0</v>
      </c>
      <c r="Q39" t="str">
        <f>INDEX(department,MATCH(contactCollectionNumber,collectionNumber,0))</f>
        <v>Department of Entomology</v>
      </c>
      <c r="R39" t="str">
        <f>INDEX(institution,MATCH(contactCollectionNumber,collectionNumber,0))</f>
        <v>Ohio State University</v>
      </c>
      <c r="S39" t="str">
        <f>INDEX(address,MATCH(contactCollectionNumber,collectionNumber,0))</f>
        <v>1735 Neil Avenue</v>
      </c>
      <c r="T39" t="str">
        <f>INDEX(province,MATCH(contactCollectionNumber,collectionNumber,0))</f>
        <v>Ohio</v>
      </c>
      <c r="U39">
        <f>INDEX(postalCode,MATCH(contactCollectionNumber,collectionNumber,0))</f>
        <v>43210</v>
      </c>
      <c r="V39">
        <f>INDEX(notes,MATCH(contactCollectionNumber,collectionNumber,0))</f>
        <v>0</v>
      </c>
    </row>
    <row r="40" spans="1:22" x14ac:dyDescent="0.25">
      <c r="A40">
        <v>36</v>
      </c>
      <c r="B40" t="s">
        <v>642</v>
      </c>
      <c r="C40" t="str">
        <f>IF(M40=0,"",M40)</f>
        <v>Public</v>
      </c>
      <c r="D40" t="str">
        <f t="shared" si="0"/>
        <v>CONCEPCION</v>
      </c>
      <c r="E40" t="str">
        <f t="shared" si="1"/>
        <v>Chili</v>
      </c>
      <c r="F40" t="str">
        <f t="shared" si="2"/>
        <v/>
      </c>
      <c r="G40" t="str">
        <f t="shared" si="3"/>
        <v/>
      </c>
      <c r="H40" t="str">
        <f t="shared" si="4"/>
        <v>Instituto central de Biologia Universidad</v>
      </c>
      <c r="I40" t="str">
        <f t="shared" si="5"/>
        <v>Casilla</v>
      </c>
      <c r="J40" t="str">
        <f t="shared" si="6"/>
        <v/>
      </c>
      <c r="K40">
        <f t="shared" si="7"/>
        <v>1367</v>
      </c>
      <c r="L40" t="str">
        <f t="shared" si="8"/>
        <v/>
      </c>
      <c r="M40" t="str">
        <f>INDEX(publicPrivate,MATCH(contactCollectionNumber,collectionNumber,0))</f>
        <v>Public</v>
      </c>
      <c r="N40" t="str">
        <f>INDEX(city,MATCH(contactCollectionNumber,collectionNumber,0))</f>
        <v>CONCEPCION</v>
      </c>
      <c r="O40" t="str">
        <f>INDEX(country,MATCH(contactCollectionNumber,collectionNumber,0))</f>
        <v>Chili</v>
      </c>
      <c r="P40">
        <f>INDEX(individual,MATCH(contactCollectionNumber,collectionNumber,0))</f>
        <v>0</v>
      </c>
      <c r="Q40">
        <f>INDEX(department,MATCH(contactCollectionNumber,collectionNumber,0))</f>
        <v>0</v>
      </c>
      <c r="R40" t="str">
        <f>INDEX(institution,MATCH(contactCollectionNumber,collectionNumber,0))</f>
        <v>Instituto central de Biologia Universidad</v>
      </c>
      <c r="S40" t="str">
        <f>INDEX(address,MATCH(contactCollectionNumber,collectionNumber,0))</f>
        <v>Casilla</v>
      </c>
      <c r="T40">
        <f>INDEX(province,MATCH(contactCollectionNumber,collectionNumber,0))</f>
        <v>0</v>
      </c>
      <c r="U40">
        <f>INDEX(postalCode,MATCH(contactCollectionNumber,collectionNumber,0))</f>
        <v>1367</v>
      </c>
      <c r="V40">
        <f>INDEX(notes,MATCH(contactCollectionNumber,collectionNumber,0))</f>
        <v>0</v>
      </c>
    </row>
    <row r="41" spans="1:22" x14ac:dyDescent="0.25">
      <c r="A41">
        <v>37</v>
      </c>
      <c r="B41" t="s">
        <v>643</v>
      </c>
      <c r="C41" t="str">
        <f>IF(M41=0,"",M41)</f>
        <v>Public</v>
      </c>
      <c r="D41" t="str">
        <f t="shared" si="0"/>
        <v>DARMSTADT</v>
      </c>
      <c r="E41" t="str">
        <f t="shared" si="1"/>
        <v>Allemagne</v>
      </c>
      <c r="F41" t="str">
        <f t="shared" si="2"/>
        <v/>
      </c>
      <c r="G41" t="str">
        <f t="shared" si="3"/>
        <v>Zoologische Abteilung</v>
      </c>
      <c r="H41" t="str">
        <f t="shared" si="4"/>
        <v>Hessisches Landesmuseum</v>
      </c>
      <c r="I41" t="str">
        <f t="shared" si="5"/>
        <v>Friedensplatz 1</v>
      </c>
      <c r="J41" t="str">
        <f t="shared" si="6"/>
        <v/>
      </c>
      <c r="K41">
        <f t="shared" si="7"/>
        <v>6100</v>
      </c>
      <c r="L41" t="str">
        <f t="shared" si="8"/>
        <v/>
      </c>
      <c r="M41" t="str">
        <f>INDEX(publicPrivate,MATCH(contactCollectionNumber,collectionNumber,0))</f>
        <v>Public</v>
      </c>
      <c r="N41" t="str">
        <f>INDEX(city,MATCH(contactCollectionNumber,collectionNumber,0))</f>
        <v>DARMSTADT</v>
      </c>
      <c r="O41" t="str">
        <f>INDEX(country,MATCH(contactCollectionNumber,collectionNumber,0))</f>
        <v>Allemagne</v>
      </c>
      <c r="P41">
        <f>INDEX(individual,MATCH(contactCollectionNumber,collectionNumber,0))</f>
        <v>0</v>
      </c>
      <c r="Q41" t="str">
        <f>INDEX(department,MATCH(contactCollectionNumber,collectionNumber,0))</f>
        <v>Zoologische Abteilung</v>
      </c>
      <c r="R41" t="str">
        <f>INDEX(institution,MATCH(contactCollectionNumber,collectionNumber,0))</f>
        <v>Hessisches Landesmuseum</v>
      </c>
      <c r="S41" t="str">
        <f>INDEX(address,MATCH(contactCollectionNumber,collectionNumber,0))</f>
        <v>Friedensplatz 1</v>
      </c>
      <c r="T41">
        <f>INDEX(province,MATCH(contactCollectionNumber,collectionNumber,0))</f>
        <v>0</v>
      </c>
      <c r="U41">
        <f>INDEX(postalCode,MATCH(contactCollectionNumber,collectionNumber,0))</f>
        <v>6100</v>
      </c>
      <c r="V41">
        <f>INDEX(notes,MATCH(contactCollectionNumber,collectionNumber,0))</f>
        <v>0</v>
      </c>
    </row>
    <row r="42" spans="1:22" x14ac:dyDescent="0.25">
      <c r="A42">
        <v>38</v>
      </c>
      <c r="B42" t="s">
        <v>644</v>
      </c>
      <c r="C42" t="str">
        <f>IF(M42=0,"",M42)</f>
        <v>Public</v>
      </c>
      <c r="D42" t="str">
        <f t="shared" si="0"/>
        <v>DRESDEN</v>
      </c>
      <c r="E42" t="str">
        <f t="shared" si="1"/>
        <v>Allemagne, DDR</v>
      </c>
      <c r="F42" t="str">
        <f t="shared" si="2"/>
        <v/>
      </c>
      <c r="G42" t="str">
        <f t="shared" si="3"/>
        <v/>
      </c>
      <c r="H42" t="str">
        <f t="shared" si="4"/>
        <v>Staatliches Museum für Tierkunde</v>
      </c>
      <c r="I42" t="str">
        <f t="shared" si="5"/>
        <v>Augustusstrasse 2</v>
      </c>
      <c r="J42" t="str">
        <f t="shared" si="6"/>
        <v/>
      </c>
      <c r="K42" t="str">
        <f t="shared" si="7"/>
        <v/>
      </c>
      <c r="L42" t="str">
        <f t="shared" si="8"/>
        <v/>
      </c>
      <c r="M42" t="str">
        <f>INDEX(publicPrivate,MATCH(contactCollectionNumber,collectionNumber,0))</f>
        <v>Public</v>
      </c>
      <c r="N42" t="str">
        <f>INDEX(city,MATCH(contactCollectionNumber,collectionNumber,0))</f>
        <v>DRESDEN</v>
      </c>
      <c r="O42" t="str">
        <f>INDEX(country,MATCH(contactCollectionNumber,collectionNumber,0))</f>
        <v>Allemagne, DDR</v>
      </c>
      <c r="P42">
        <f>INDEX(individual,MATCH(contactCollectionNumber,collectionNumber,0))</f>
        <v>0</v>
      </c>
      <c r="Q42">
        <f>INDEX(department,MATCH(contactCollectionNumber,collectionNumber,0))</f>
        <v>0</v>
      </c>
      <c r="R42" t="str">
        <f>INDEX(institution,MATCH(contactCollectionNumber,collectionNumber,0))</f>
        <v>Staatliches Museum für Tierkunde</v>
      </c>
      <c r="S42" t="str">
        <f>INDEX(address,MATCH(contactCollectionNumber,collectionNumber,0))</f>
        <v>Augustusstrasse 2</v>
      </c>
      <c r="T42">
        <f>INDEX(province,MATCH(contactCollectionNumber,collectionNumber,0))</f>
        <v>0</v>
      </c>
      <c r="U42">
        <f>INDEX(postalCode,MATCH(contactCollectionNumber,collectionNumber,0))</f>
        <v>0</v>
      </c>
      <c r="V42">
        <f>INDEX(notes,MATCH(contactCollectionNumber,collectionNumber,0))</f>
        <v>0</v>
      </c>
    </row>
    <row r="43" spans="1:22" x14ac:dyDescent="0.25">
      <c r="A43">
        <v>39</v>
      </c>
      <c r="B43" t="s">
        <v>625</v>
      </c>
      <c r="C43" t="str">
        <f>IF(M43=0,"",M43)</f>
        <v>Public</v>
      </c>
      <c r="D43" t="str">
        <f t="shared" si="0"/>
        <v>DUNDO, Lunda</v>
      </c>
      <c r="E43" t="str">
        <f t="shared" si="1"/>
        <v>Angola</v>
      </c>
      <c r="F43" t="str">
        <f t="shared" si="2"/>
        <v/>
      </c>
      <c r="G43" t="str">
        <f t="shared" si="3"/>
        <v>Laboratorio de Zoologia</v>
      </c>
      <c r="H43" t="str">
        <f t="shared" si="4"/>
        <v>Museo do Dundo</v>
      </c>
      <c r="I43" t="str">
        <f t="shared" si="5"/>
        <v/>
      </c>
      <c r="J43" t="str">
        <f t="shared" si="6"/>
        <v/>
      </c>
      <c r="K43" t="str">
        <f t="shared" si="7"/>
        <v/>
      </c>
      <c r="L43" t="str">
        <f t="shared" si="8"/>
        <v/>
      </c>
      <c r="M43" t="str">
        <f>INDEX(publicPrivate,MATCH(contactCollectionNumber,collectionNumber,0))</f>
        <v>Public</v>
      </c>
      <c r="N43" t="str">
        <f>INDEX(city,MATCH(contactCollectionNumber,collectionNumber,0))</f>
        <v>DUNDO, Lunda</v>
      </c>
      <c r="O43" t="str">
        <f>INDEX(country,MATCH(contactCollectionNumber,collectionNumber,0))</f>
        <v>Angola</v>
      </c>
      <c r="P43">
        <f>INDEX(individual,MATCH(contactCollectionNumber,collectionNumber,0))</f>
        <v>0</v>
      </c>
      <c r="Q43" t="str">
        <f>INDEX(department,MATCH(contactCollectionNumber,collectionNumber,0))</f>
        <v>Laboratorio de Zoologia</v>
      </c>
      <c r="R43" t="str">
        <f>INDEX(institution,MATCH(contactCollectionNumber,collectionNumber,0))</f>
        <v>Museo do Dundo</v>
      </c>
      <c r="S43">
        <f>INDEX(address,MATCH(contactCollectionNumber,collectionNumber,0))</f>
        <v>0</v>
      </c>
      <c r="T43">
        <f>INDEX(province,MATCH(contactCollectionNumber,collectionNumber,0))</f>
        <v>0</v>
      </c>
      <c r="U43">
        <f>INDEX(postalCode,MATCH(contactCollectionNumber,collectionNumber,0))</f>
        <v>0</v>
      </c>
      <c r="V43">
        <f>INDEX(notes,MATCH(contactCollectionNumber,collectionNumber,0))</f>
        <v>0</v>
      </c>
    </row>
    <row r="44" spans="1:22" x14ac:dyDescent="0.25">
      <c r="A44">
        <v>40</v>
      </c>
      <c r="B44" t="s">
        <v>645</v>
      </c>
      <c r="C44" t="str">
        <f>IF(M44=0,"",M44)</f>
        <v>Public</v>
      </c>
      <c r="D44" t="str">
        <f t="shared" si="0"/>
        <v>DUNEDIN</v>
      </c>
      <c r="E44" t="str">
        <f t="shared" si="1"/>
        <v>Nouvelle-Zélande</v>
      </c>
      <c r="F44" t="str">
        <f t="shared" si="2"/>
        <v/>
      </c>
      <c r="G44" t="str">
        <f t="shared" si="3"/>
        <v/>
      </c>
      <c r="H44" t="str">
        <f t="shared" si="4"/>
        <v>Otago Museum</v>
      </c>
      <c r="I44" t="str">
        <f t="shared" si="5"/>
        <v>Great King Street</v>
      </c>
      <c r="J44" t="str">
        <f t="shared" si="6"/>
        <v/>
      </c>
      <c r="K44" t="str">
        <f t="shared" si="7"/>
        <v/>
      </c>
      <c r="L44" t="str">
        <f t="shared" si="8"/>
        <v/>
      </c>
      <c r="M44" t="str">
        <f>INDEX(publicPrivate,MATCH(contactCollectionNumber,collectionNumber,0))</f>
        <v>Public</v>
      </c>
      <c r="N44" t="str">
        <f>INDEX(city,MATCH(contactCollectionNumber,collectionNumber,0))</f>
        <v>DUNEDIN</v>
      </c>
      <c r="O44" t="str">
        <f>INDEX(country,MATCH(contactCollectionNumber,collectionNumber,0))</f>
        <v>Nouvelle-Zélande</v>
      </c>
      <c r="P44">
        <f>INDEX(individual,MATCH(contactCollectionNumber,collectionNumber,0))</f>
        <v>0</v>
      </c>
      <c r="Q44">
        <f>INDEX(department,MATCH(contactCollectionNumber,collectionNumber,0))</f>
        <v>0</v>
      </c>
      <c r="R44" t="str">
        <f>INDEX(institution,MATCH(contactCollectionNumber,collectionNumber,0))</f>
        <v>Otago Museum</v>
      </c>
      <c r="S44" t="str">
        <f>INDEX(address,MATCH(contactCollectionNumber,collectionNumber,0))</f>
        <v>Great King Street</v>
      </c>
      <c r="T44">
        <f>INDEX(province,MATCH(contactCollectionNumber,collectionNumber,0))</f>
        <v>0</v>
      </c>
      <c r="U44">
        <f>INDEX(postalCode,MATCH(contactCollectionNumber,collectionNumber,0))</f>
        <v>0</v>
      </c>
      <c r="V44">
        <f>INDEX(notes,MATCH(contactCollectionNumber,collectionNumber,0))</f>
        <v>0</v>
      </c>
    </row>
    <row r="45" spans="1:22" x14ac:dyDescent="0.25">
      <c r="A45">
        <v>41</v>
      </c>
      <c r="B45" t="s">
        <v>646</v>
      </c>
      <c r="C45" t="str">
        <f>IF(M45=0,"",M45)</f>
        <v>Public</v>
      </c>
      <c r="D45" t="str">
        <f t="shared" si="0"/>
        <v>FAYETTEVILLE</v>
      </c>
      <c r="E45" t="str">
        <f t="shared" si="1"/>
        <v>Etats-Unis</v>
      </c>
      <c r="F45" t="str">
        <f t="shared" si="2"/>
        <v/>
      </c>
      <c r="G45" t="str">
        <f t="shared" si="3"/>
        <v>Entomology Museum, Department of Entomology</v>
      </c>
      <c r="H45" t="str">
        <f t="shared" si="4"/>
        <v>University of Arkansas</v>
      </c>
      <c r="I45" t="str">
        <f t="shared" si="5"/>
        <v/>
      </c>
      <c r="J45" t="str">
        <f t="shared" si="6"/>
        <v>Arkansas</v>
      </c>
      <c r="K45">
        <f t="shared" si="7"/>
        <v>72701</v>
      </c>
      <c r="L45" t="str">
        <f t="shared" si="8"/>
        <v/>
      </c>
      <c r="M45" t="str">
        <f>INDEX(publicPrivate,MATCH(contactCollectionNumber,collectionNumber,0))</f>
        <v>Public</v>
      </c>
      <c r="N45" t="str">
        <f>INDEX(city,MATCH(contactCollectionNumber,collectionNumber,0))</f>
        <v>FAYETTEVILLE</v>
      </c>
      <c r="O45" t="str">
        <f>INDEX(country,MATCH(contactCollectionNumber,collectionNumber,0))</f>
        <v>Etats-Unis</v>
      </c>
      <c r="P45">
        <f>INDEX(individual,MATCH(contactCollectionNumber,collectionNumber,0))</f>
        <v>0</v>
      </c>
      <c r="Q45" t="str">
        <f>INDEX(department,MATCH(contactCollectionNumber,collectionNumber,0))</f>
        <v>Entomology Museum, Department of Entomology</v>
      </c>
      <c r="R45" t="str">
        <f>INDEX(institution,MATCH(contactCollectionNumber,collectionNumber,0))</f>
        <v>University of Arkansas</v>
      </c>
      <c r="S45">
        <f>INDEX(address,MATCH(contactCollectionNumber,collectionNumber,0))</f>
        <v>0</v>
      </c>
      <c r="T45" t="str">
        <f>INDEX(province,MATCH(contactCollectionNumber,collectionNumber,0))</f>
        <v>Arkansas</v>
      </c>
      <c r="U45">
        <f>INDEX(postalCode,MATCH(contactCollectionNumber,collectionNumber,0))</f>
        <v>72701</v>
      </c>
      <c r="V45">
        <f>INDEX(notes,MATCH(contactCollectionNumber,collectionNumber,0))</f>
        <v>0</v>
      </c>
    </row>
    <row r="46" spans="1:22" x14ac:dyDescent="0.25">
      <c r="A46">
        <v>41</v>
      </c>
      <c r="B46" t="s">
        <v>647</v>
      </c>
      <c r="C46" t="str">
        <f>IF(M46=0,"",M46)</f>
        <v>Public</v>
      </c>
      <c r="D46" t="str">
        <f t="shared" si="0"/>
        <v>FAYETTEVILLE</v>
      </c>
      <c r="E46" t="str">
        <f t="shared" si="1"/>
        <v>Etats-Unis</v>
      </c>
      <c r="F46" t="str">
        <f t="shared" si="2"/>
        <v/>
      </c>
      <c r="G46" t="str">
        <f t="shared" si="3"/>
        <v>Entomology Museum, Department of Entomology</v>
      </c>
      <c r="H46" t="str">
        <f t="shared" si="4"/>
        <v>University of Arkansas</v>
      </c>
      <c r="I46" t="str">
        <f t="shared" si="5"/>
        <v/>
      </c>
      <c r="J46" t="str">
        <f t="shared" si="6"/>
        <v>Arkansas</v>
      </c>
      <c r="K46">
        <f t="shared" si="7"/>
        <v>72701</v>
      </c>
      <c r="L46" t="str">
        <f t="shared" si="8"/>
        <v/>
      </c>
      <c r="M46" t="str">
        <f>INDEX(publicPrivate,MATCH(contactCollectionNumber,collectionNumber,0))</f>
        <v>Public</v>
      </c>
      <c r="N46" t="str">
        <f>INDEX(city,MATCH(contactCollectionNumber,collectionNumber,0))</f>
        <v>FAYETTEVILLE</v>
      </c>
      <c r="O46" t="str">
        <f>INDEX(country,MATCH(contactCollectionNumber,collectionNumber,0))</f>
        <v>Etats-Unis</v>
      </c>
      <c r="P46">
        <f>INDEX(individual,MATCH(contactCollectionNumber,collectionNumber,0))</f>
        <v>0</v>
      </c>
      <c r="Q46" t="str">
        <f>INDEX(department,MATCH(contactCollectionNumber,collectionNumber,0))</f>
        <v>Entomology Museum, Department of Entomology</v>
      </c>
      <c r="R46" t="str">
        <f>INDEX(institution,MATCH(contactCollectionNumber,collectionNumber,0))</f>
        <v>University of Arkansas</v>
      </c>
      <c r="S46">
        <f>INDEX(address,MATCH(contactCollectionNumber,collectionNumber,0))</f>
        <v>0</v>
      </c>
      <c r="T46" t="str">
        <f>INDEX(province,MATCH(contactCollectionNumber,collectionNumber,0))</f>
        <v>Arkansas</v>
      </c>
      <c r="U46">
        <f>INDEX(postalCode,MATCH(contactCollectionNumber,collectionNumber,0))</f>
        <v>72701</v>
      </c>
      <c r="V46">
        <f>INDEX(notes,MATCH(contactCollectionNumber,collectionNumber,0))</f>
        <v>0</v>
      </c>
    </row>
    <row r="47" spans="1:22" x14ac:dyDescent="0.25">
      <c r="A47">
        <v>42</v>
      </c>
      <c r="B47" t="s">
        <v>648</v>
      </c>
      <c r="C47" t="str">
        <f>IF(M47=0,"",M47)</f>
        <v>Public</v>
      </c>
      <c r="D47" t="str">
        <f t="shared" si="0"/>
        <v>FIRENZE</v>
      </c>
      <c r="E47" t="str">
        <f t="shared" si="1"/>
        <v>Italie</v>
      </c>
      <c r="F47" t="str">
        <f t="shared" si="2"/>
        <v/>
      </c>
      <c r="G47" t="str">
        <f t="shared" si="3"/>
        <v/>
      </c>
      <c r="H47" t="str">
        <f t="shared" si="4"/>
        <v>Museo zoologico de "La Specola"</v>
      </c>
      <c r="I47" t="str">
        <f t="shared" si="5"/>
        <v>Via Romana 17</v>
      </c>
      <c r="J47" t="str">
        <f t="shared" si="6"/>
        <v/>
      </c>
      <c r="K47">
        <f t="shared" si="7"/>
        <v>50100</v>
      </c>
      <c r="L47" t="str">
        <f t="shared" si="8"/>
        <v/>
      </c>
      <c r="M47" t="str">
        <f>INDEX(publicPrivate,MATCH(contactCollectionNumber,collectionNumber,0))</f>
        <v>Public</v>
      </c>
      <c r="N47" t="str">
        <f>INDEX(city,MATCH(contactCollectionNumber,collectionNumber,0))</f>
        <v>FIRENZE</v>
      </c>
      <c r="O47" t="str">
        <f>INDEX(country,MATCH(contactCollectionNumber,collectionNumber,0))</f>
        <v>Italie</v>
      </c>
      <c r="P47">
        <f>INDEX(individual,MATCH(contactCollectionNumber,collectionNumber,0))</f>
        <v>0</v>
      </c>
      <c r="Q47">
        <f>INDEX(department,MATCH(contactCollectionNumber,collectionNumber,0))</f>
        <v>0</v>
      </c>
      <c r="R47" t="str">
        <f>INDEX(institution,MATCH(contactCollectionNumber,collectionNumber,0))</f>
        <v>Museo zoologico de "La Specola"</v>
      </c>
      <c r="S47" t="str">
        <f>INDEX(address,MATCH(contactCollectionNumber,collectionNumber,0))</f>
        <v>Via Romana 17</v>
      </c>
      <c r="T47">
        <f>INDEX(province,MATCH(contactCollectionNumber,collectionNumber,0))</f>
        <v>0</v>
      </c>
      <c r="U47">
        <f>INDEX(postalCode,MATCH(contactCollectionNumber,collectionNumber,0))</f>
        <v>50100</v>
      </c>
      <c r="V47">
        <f>INDEX(notes,MATCH(contactCollectionNumber,collectionNumber,0))</f>
        <v>0</v>
      </c>
    </row>
    <row r="48" spans="1:22" x14ac:dyDescent="0.25">
      <c r="A48">
        <v>42</v>
      </c>
      <c r="B48" t="s">
        <v>649</v>
      </c>
      <c r="C48" t="str">
        <f>IF(M48=0,"",M48)</f>
        <v>Public</v>
      </c>
      <c r="D48" t="str">
        <f t="shared" si="0"/>
        <v>FIRENZE</v>
      </c>
      <c r="E48" t="str">
        <f t="shared" si="1"/>
        <v>Italie</v>
      </c>
      <c r="F48" t="str">
        <f t="shared" si="2"/>
        <v/>
      </c>
      <c r="G48" t="str">
        <f t="shared" si="3"/>
        <v/>
      </c>
      <c r="H48" t="str">
        <f t="shared" si="4"/>
        <v>Museo zoologico de "La Specola"</v>
      </c>
      <c r="I48" t="str">
        <f t="shared" si="5"/>
        <v>Via Romana 17</v>
      </c>
      <c r="J48" t="str">
        <f t="shared" si="6"/>
        <v/>
      </c>
      <c r="K48">
        <f t="shared" si="7"/>
        <v>50100</v>
      </c>
      <c r="L48" t="str">
        <f t="shared" si="8"/>
        <v/>
      </c>
      <c r="M48" t="str">
        <f>INDEX(publicPrivate,MATCH(contactCollectionNumber,collectionNumber,0))</f>
        <v>Public</v>
      </c>
      <c r="N48" t="str">
        <f>INDEX(city,MATCH(contactCollectionNumber,collectionNumber,0))</f>
        <v>FIRENZE</v>
      </c>
      <c r="O48" t="str">
        <f>INDEX(country,MATCH(contactCollectionNumber,collectionNumber,0))</f>
        <v>Italie</v>
      </c>
      <c r="P48">
        <f>INDEX(individual,MATCH(contactCollectionNumber,collectionNumber,0))</f>
        <v>0</v>
      </c>
      <c r="Q48">
        <f>INDEX(department,MATCH(contactCollectionNumber,collectionNumber,0))</f>
        <v>0</v>
      </c>
      <c r="R48" t="str">
        <f>INDEX(institution,MATCH(contactCollectionNumber,collectionNumber,0))</f>
        <v>Museo zoologico de "La Specola"</v>
      </c>
      <c r="S48" t="str">
        <f>INDEX(address,MATCH(contactCollectionNumber,collectionNumber,0))</f>
        <v>Via Romana 17</v>
      </c>
      <c r="T48">
        <f>INDEX(province,MATCH(contactCollectionNumber,collectionNumber,0))</f>
        <v>0</v>
      </c>
      <c r="U48">
        <f>INDEX(postalCode,MATCH(contactCollectionNumber,collectionNumber,0))</f>
        <v>50100</v>
      </c>
      <c r="V48">
        <f>INDEX(notes,MATCH(contactCollectionNumber,collectionNumber,0))</f>
        <v>0</v>
      </c>
    </row>
    <row r="49" spans="1:22" x14ac:dyDescent="0.25">
      <c r="A49">
        <v>43</v>
      </c>
      <c r="B49" t="s">
        <v>650</v>
      </c>
      <c r="C49" t="str">
        <f>IF(M49=0,"",M49)</f>
        <v>Public</v>
      </c>
      <c r="D49" t="str">
        <f t="shared" si="0"/>
        <v>FOREST GROVE</v>
      </c>
      <c r="E49" t="str">
        <f t="shared" si="1"/>
        <v>Etats-Unis</v>
      </c>
      <c r="F49" t="str">
        <f t="shared" si="2"/>
        <v/>
      </c>
      <c r="G49" t="str">
        <f t="shared" si="3"/>
        <v/>
      </c>
      <c r="H49" t="str">
        <f t="shared" si="4"/>
        <v>Pacific University</v>
      </c>
      <c r="I49" t="str">
        <f t="shared" si="5"/>
        <v/>
      </c>
      <c r="J49" t="str">
        <f t="shared" si="6"/>
        <v>Oregon</v>
      </c>
      <c r="K49">
        <f t="shared" si="7"/>
        <v>97116</v>
      </c>
      <c r="L49" t="str">
        <f t="shared" si="8"/>
        <v/>
      </c>
      <c r="M49" t="str">
        <f>INDEX(publicPrivate,MATCH(contactCollectionNumber,collectionNumber,0))</f>
        <v>Public</v>
      </c>
      <c r="N49" t="str">
        <f>INDEX(city,MATCH(contactCollectionNumber,collectionNumber,0))</f>
        <v>FOREST GROVE</v>
      </c>
      <c r="O49" t="str">
        <f>INDEX(country,MATCH(contactCollectionNumber,collectionNumber,0))</f>
        <v>Etats-Unis</v>
      </c>
      <c r="P49">
        <f>INDEX(individual,MATCH(contactCollectionNumber,collectionNumber,0))</f>
        <v>0</v>
      </c>
      <c r="Q49">
        <f>INDEX(department,MATCH(contactCollectionNumber,collectionNumber,0))</f>
        <v>0</v>
      </c>
      <c r="R49" t="str">
        <f>INDEX(institution,MATCH(contactCollectionNumber,collectionNumber,0))</f>
        <v>Pacific University</v>
      </c>
      <c r="S49">
        <f>INDEX(address,MATCH(contactCollectionNumber,collectionNumber,0))</f>
        <v>0</v>
      </c>
      <c r="T49" t="str">
        <f>INDEX(province,MATCH(contactCollectionNumber,collectionNumber,0))</f>
        <v>Oregon</v>
      </c>
      <c r="U49">
        <f>INDEX(postalCode,MATCH(contactCollectionNumber,collectionNumber,0))</f>
        <v>97116</v>
      </c>
      <c r="V49">
        <f>INDEX(notes,MATCH(contactCollectionNumber,collectionNumber,0))</f>
        <v>0</v>
      </c>
    </row>
    <row r="50" spans="1:22" x14ac:dyDescent="0.25">
      <c r="A50">
        <v>44</v>
      </c>
      <c r="B50" t="s">
        <v>651</v>
      </c>
      <c r="C50" t="str">
        <f>IF(M50=0,"",M50)</f>
        <v>Public</v>
      </c>
      <c r="D50" t="str">
        <f t="shared" si="0"/>
        <v>FORSSA</v>
      </c>
      <c r="E50" t="str">
        <f t="shared" si="1"/>
        <v>Finlande</v>
      </c>
      <c r="F50" t="str">
        <f t="shared" si="2"/>
        <v/>
      </c>
      <c r="G50" t="str">
        <f t="shared" si="3"/>
        <v/>
      </c>
      <c r="H50" t="str">
        <f t="shared" si="4"/>
        <v>Forssan Luonnonhistoriallinen Museo</v>
      </c>
      <c r="I50" t="str">
        <f t="shared" si="5"/>
        <v>Kuhalank 19A</v>
      </c>
      <c r="J50" t="str">
        <f t="shared" si="6"/>
        <v/>
      </c>
      <c r="K50">
        <f t="shared" si="7"/>
        <v>30420</v>
      </c>
      <c r="L50" t="str">
        <f t="shared" si="8"/>
        <v/>
      </c>
      <c r="M50" t="str">
        <f>INDEX(publicPrivate,MATCH(contactCollectionNumber,collectionNumber,0))</f>
        <v>Public</v>
      </c>
      <c r="N50" t="str">
        <f>INDEX(city,MATCH(contactCollectionNumber,collectionNumber,0))</f>
        <v>FORSSA</v>
      </c>
      <c r="O50" t="str">
        <f>INDEX(country,MATCH(contactCollectionNumber,collectionNumber,0))</f>
        <v>Finlande</v>
      </c>
      <c r="P50">
        <f>INDEX(individual,MATCH(contactCollectionNumber,collectionNumber,0))</f>
        <v>0</v>
      </c>
      <c r="Q50">
        <f>INDEX(department,MATCH(contactCollectionNumber,collectionNumber,0))</f>
        <v>0</v>
      </c>
      <c r="R50" t="str">
        <f>INDEX(institution,MATCH(contactCollectionNumber,collectionNumber,0))</f>
        <v>Forssan Luonnonhistoriallinen Museo</v>
      </c>
      <c r="S50" t="str">
        <f>INDEX(address,MATCH(contactCollectionNumber,collectionNumber,0))</f>
        <v>Kuhalank 19A</v>
      </c>
      <c r="T50">
        <f>INDEX(province,MATCH(contactCollectionNumber,collectionNumber,0))</f>
        <v>0</v>
      </c>
      <c r="U50">
        <f>INDEX(postalCode,MATCH(contactCollectionNumber,collectionNumber,0))</f>
        <v>30420</v>
      </c>
      <c r="V50">
        <f>INDEX(notes,MATCH(contactCollectionNumber,collectionNumber,0))</f>
        <v>0</v>
      </c>
    </row>
    <row r="51" spans="1:22" x14ac:dyDescent="0.25">
      <c r="A51">
        <v>45</v>
      </c>
      <c r="B51" t="s">
        <v>652</v>
      </c>
      <c r="C51" t="str">
        <f>IF(M51=0,"",M51)</f>
        <v>Public</v>
      </c>
      <c r="D51" t="str">
        <f t="shared" si="0"/>
        <v>FRANKFURT-am-MAIN</v>
      </c>
      <c r="E51" t="str">
        <f t="shared" si="1"/>
        <v>Allemagne</v>
      </c>
      <c r="F51" t="str">
        <f t="shared" si="2"/>
        <v/>
      </c>
      <c r="G51" t="str">
        <f t="shared" si="3"/>
        <v/>
      </c>
      <c r="H51" t="str">
        <f t="shared" si="4"/>
        <v>Forschungsinstitut u. Museum Senckenberg</v>
      </c>
      <c r="I51" t="str">
        <f t="shared" si="5"/>
        <v>Senckenberg Anlage 25</v>
      </c>
      <c r="J51" t="str">
        <f t="shared" si="6"/>
        <v/>
      </c>
      <c r="K51">
        <f t="shared" si="7"/>
        <v>6000</v>
      </c>
      <c r="L51" t="str">
        <f t="shared" si="8"/>
        <v/>
      </c>
      <c r="M51" t="str">
        <f>INDEX(publicPrivate,MATCH(contactCollectionNumber,collectionNumber,0))</f>
        <v>Public</v>
      </c>
      <c r="N51" t="str">
        <f>INDEX(city,MATCH(contactCollectionNumber,collectionNumber,0))</f>
        <v>FRANKFURT-am-MAIN</v>
      </c>
      <c r="O51" t="str">
        <f>INDEX(country,MATCH(contactCollectionNumber,collectionNumber,0))</f>
        <v>Allemagne</v>
      </c>
      <c r="P51">
        <f>INDEX(individual,MATCH(contactCollectionNumber,collectionNumber,0))</f>
        <v>0</v>
      </c>
      <c r="Q51">
        <f>INDEX(department,MATCH(contactCollectionNumber,collectionNumber,0))</f>
        <v>0</v>
      </c>
      <c r="R51" t="str">
        <f>INDEX(institution,MATCH(contactCollectionNumber,collectionNumber,0))</f>
        <v>Forschungsinstitut u. Museum Senckenberg</v>
      </c>
      <c r="S51" t="str">
        <f>INDEX(address,MATCH(contactCollectionNumber,collectionNumber,0))</f>
        <v>Senckenberg Anlage 25</v>
      </c>
      <c r="T51">
        <f>INDEX(province,MATCH(contactCollectionNumber,collectionNumber,0))</f>
        <v>0</v>
      </c>
      <c r="U51">
        <f>INDEX(postalCode,MATCH(contactCollectionNumber,collectionNumber,0))</f>
        <v>6000</v>
      </c>
      <c r="V51">
        <f>INDEX(notes,MATCH(contactCollectionNumber,collectionNumber,0))</f>
        <v>0</v>
      </c>
    </row>
    <row r="52" spans="1:22" x14ac:dyDescent="0.25">
      <c r="A52">
        <v>46</v>
      </c>
      <c r="B52" t="s">
        <v>653</v>
      </c>
      <c r="C52" t="str">
        <f>IF(M52=0,"",M52)</f>
        <v>Public</v>
      </c>
      <c r="D52" t="str">
        <f t="shared" si="0"/>
        <v>FUKUOKA</v>
      </c>
      <c r="E52" t="str">
        <f t="shared" si="1"/>
        <v>Japon</v>
      </c>
      <c r="F52" t="str">
        <f t="shared" si="2"/>
        <v/>
      </c>
      <c r="G52" t="str">
        <f t="shared" si="3"/>
        <v>Entomological Institute, Faculty of Agriculture</v>
      </c>
      <c r="H52" t="str">
        <f t="shared" si="4"/>
        <v>Kyushu University</v>
      </c>
      <c r="I52" t="str">
        <f t="shared" si="5"/>
        <v>Hakozaki. Higashi-ku.</v>
      </c>
      <c r="J52" t="str">
        <f t="shared" si="6"/>
        <v/>
      </c>
      <c r="K52">
        <f t="shared" si="7"/>
        <v>812</v>
      </c>
      <c r="L52" t="str">
        <f t="shared" si="8"/>
        <v/>
      </c>
      <c r="M52" t="str">
        <f>INDEX(publicPrivate,MATCH(contactCollectionNumber,collectionNumber,0))</f>
        <v>Public</v>
      </c>
      <c r="N52" t="str">
        <f>INDEX(city,MATCH(contactCollectionNumber,collectionNumber,0))</f>
        <v>FUKUOKA</v>
      </c>
      <c r="O52" t="str">
        <f>INDEX(country,MATCH(contactCollectionNumber,collectionNumber,0))</f>
        <v>Japon</v>
      </c>
      <c r="P52">
        <f>INDEX(individual,MATCH(contactCollectionNumber,collectionNumber,0))</f>
        <v>0</v>
      </c>
      <c r="Q52" t="str">
        <f>INDEX(department,MATCH(contactCollectionNumber,collectionNumber,0))</f>
        <v>Entomological Institute, Faculty of Agriculture</v>
      </c>
      <c r="R52" t="str">
        <f>INDEX(institution,MATCH(contactCollectionNumber,collectionNumber,0))</f>
        <v>Kyushu University</v>
      </c>
      <c r="S52" t="str">
        <f>INDEX(address,MATCH(contactCollectionNumber,collectionNumber,0))</f>
        <v>Hakozaki. Higashi-ku.</v>
      </c>
      <c r="T52">
        <f>INDEX(province,MATCH(contactCollectionNumber,collectionNumber,0))</f>
        <v>0</v>
      </c>
      <c r="U52">
        <f>INDEX(postalCode,MATCH(contactCollectionNumber,collectionNumber,0))</f>
        <v>812</v>
      </c>
      <c r="V52">
        <f>INDEX(notes,MATCH(contactCollectionNumber,collectionNumber,0))</f>
        <v>0</v>
      </c>
    </row>
    <row r="53" spans="1:22" x14ac:dyDescent="0.25">
      <c r="A53">
        <v>47</v>
      </c>
      <c r="B53" t="s">
        <v>654</v>
      </c>
      <c r="C53" t="str">
        <f>IF(M53=0,"",M53)</f>
        <v>Public</v>
      </c>
      <c r="D53" t="str">
        <f t="shared" si="0"/>
        <v>GAINESVILLE</v>
      </c>
      <c r="E53" t="str">
        <f t="shared" si="1"/>
        <v>Etats-Unis</v>
      </c>
      <c r="F53" t="str">
        <f t="shared" si="2"/>
        <v/>
      </c>
      <c r="G53" t="str">
        <f t="shared" si="3"/>
        <v>Florida State Collection of Arthropods</v>
      </c>
      <c r="H53" t="str">
        <f t="shared" si="4"/>
        <v>Department of Agriculture</v>
      </c>
      <c r="I53" t="str">
        <f t="shared" si="5"/>
        <v>Box 1269</v>
      </c>
      <c r="J53" t="str">
        <f t="shared" si="6"/>
        <v>Florida</v>
      </c>
      <c r="K53">
        <f t="shared" si="7"/>
        <v>32602</v>
      </c>
      <c r="L53" t="str">
        <f t="shared" si="8"/>
        <v/>
      </c>
      <c r="M53" t="str">
        <f>INDEX(publicPrivate,MATCH(contactCollectionNumber,collectionNumber,0))</f>
        <v>Public</v>
      </c>
      <c r="N53" t="str">
        <f>INDEX(city,MATCH(contactCollectionNumber,collectionNumber,0))</f>
        <v>GAINESVILLE</v>
      </c>
      <c r="O53" t="str">
        <f>INDEX(country,MATCH(contactCollectionNumber,collectionNumber,0))</f>
        <v>Etats-Unis</v>
      </c>
      <c r="P53">
        <f>INDEX(individual,MATCH(contactCollectionNumber,collectionNumber,0))</f>
        <v>0</v>
      </c>
      <c r="Q53" t="str">
        <f>INDEX(department,MATCH(contactCollectionNumber,collectionNumber,0))</f>
        <v>Florida State Collection of Arthropods</v>
      </c>
      <c r="R53" t="str">
        <f>INDEX(institution,MATCH(contactCollectionNumber,collectionNumber,0))</f>
        <v>Department of Agriculture</v>
      </c>
      <c r="S53" t="str">
        <f>INDEX(address,MATCH(contactCollectionNumber,collectionNumber,0))</f>
        <v>Box 1269</v>
      </c>
      <c r="T53" t="str">
        <f>INDEX(province,MATCH(contactCollectionNumber,collectionNumber,0))</f>
        <v>Florida</v>
      </c>
      <c r="U53">
        <f>INDEX(postalCode,MATCH(contactCollectionNumber,collectionNumber,0))</f>
        <v>32602</v>
      </c>
      <c r="V53">
        <f>INDEX(notes,MATCH(contactCollectionNumber,collectionNumber,0))</f>
        <v>0</v>
      </c>
    </row>
    <row r="54" spans="1:22" x14ac:dyDescent="0.25">
      <c r="A54">
        <v>47</v>
      </c>
      <c r="B54" t="s">
        <v>655</v>
      </c>
      <c r="C54" t="str">
        <f>IF(M54=0,"",M54)</f>
        <v>Public</v>
      </c>
      <c r="D54" t="str">
        <f t="shared" si="0"/>
        <v>GAINESVILLE</v>
      </c>
      <c r="E54" t="str">
        <f t="shared" si="1"/>
        <v>Etats-Unis</v>
      </c>
      <c r="F54" t="str">
        <f t="shared" si="2"/>
        <v/>
      </c>
      <c r="G54" t="str">
        <f t="shared" si="3"/>
        <v>Florida State Collection of Arthropods</v>
      </c>
      <c r="H54" t="str">
        <f t="shared" si="4"/>
        <v>Department of Agriculture</v>
      </c>
      <c r="I54" t="str">
        <f t="shared" si="5"/>
        <v>Box 1269</v>
      </c>
      <c r="J54" t="str">
        <f t="shared" si="6"/>
        <v>Florida</v>
      </c>
      <c r="K54">
        <f t="shared" si="7"/>
        <v>32602</v>
      </c>
      <c r="L54" t="str">
        <f t="shared" si="8"/>
        <v/>
      </c>
      <c r="M54" t="str">
        <f>INDEX(publicPrivate,MATCH(contactCollectionNumber,collectionNumber,0))</f>
        <v>Public</v>
      </c>
      <c r="N54" t="str">
        <f>INDEX(city,MATCH(contactCollectionNumber,collectionNumber,0))</f>
        <v>GAINESVILLE</v>
      </c>
      <c r="O54" t="str">
        <f>INDEX(country,MATCH(contactCollectionNumber,collectionNumber,0))</f>
        <v>Etats-Unis</v>
      </c>
      <c r="P54">
        <f>INDEX(individual,MATCH(contactCollectionNumber,collectionNumber,0))</f>
        <v>0</v>
      </c>
      <c r="Q54" t="str">
        <f>INDEX(department,MATCH(contactCollectionNumber,collectionNumber,0))</f>
        <v>Florida State Collection of Arthropods</v>
      </c>
      <c r="R54" t="str">
        <f>INDEX(institution,MATCH(contactCollectionNumber,collectionNumber,0))</f>
        <v>Department of Agriculture</v>
      </c>
      <c r="S54" t="str">
        <f>INDEX(address,MATCH(contactCollectionNumber,collectionNumber,0))</f>
        <v>Box 1269</v>
      </c>
      <c r="T54" t="str">
        <f>INDEX(province,MATCH(contactCollectionNumber,collectionNumber,0))</f>
        <v>Florida</v>
      </c>
      <c r="U54">
        <f>INDEX(postalCode,MATCH(contactCollectionNumber,collectionNumber,0))</f>
        <v>32602</v>
      </c>
      <c r="V54">
        <f>INDEX(notes,MATCH(contactCollectionNumber,collectionNumber,0))</f>
        <v>0</v>
      </c>
    </row>
    <row r="55" spans="1:22" x14ac:dyDescent="0.25">
      <c r="A55">
        <v>48</v>
      </c>
      <c r="B55" t="s">
        <v>656</v>
      </c>
      <c r="C55" t="str">
        <f>IF(M55=0,"",M55)</f>
        <v>Public</v>
      </c>
      <c r="D55" t="str">
        <f t="shared" si="0"/>
        <v>GAINESVILLE</v>
      </c>
      <c r="E55" t="str">
        <f t="shared" si="1"/>
        <v>Etats-Unis</v>
      </c>
      <c r="F55" t="str">
        <f t="shared" si="2"/>
        <v/>
      </c>
      <c r="G55" t="str">
        <f t="shared" si="3"/>
        <v>University of Florida</v>
      </c>
      <c r="H55" t="str">
        <f t="shared" si="4"/>
        <v>Department of Zoology</v>
      </c>
      <c r="I55" t="str">
        <f t="shared" si="5"/>
        <v>223 Bartram Hall</v>
      </c>
      <c r="J55" t="str">
        <f t="shared" si="6"/>
        <v>Florida</v>
      </c>
      <c r="K55">
        <f t="shared" si="7"/>
        <v>32611</v>
      </c>
      <c r="L55" t="str">
        <f t="shared" si="8"/>
        <v/>
      </c>
      <c r="M55" t="str">
        <f>INDEX(publicPrivate,MATCH(contactCollectionNumber,collectionNumber,0))</f>
        <v>Public</v>
      </c>
      <c r="N55" t="str">
        <f>INDEX(city,MATCH(contactCollectionNumber,collectionNumber,0))</f>
        <v>GAINESVILLE</v>
      </c>
      <c r="O55" t="str">
        <f>INDEX(country,MATCH(contactCollectionNumber,collectionNumber,0))</f>
        <v>Etats-Unis</v>
      </c>
      <c r="P55">
        <f>INDEX(individual,MATCH(contactCollectionNumber,collectionNumber,0))</f>
        <v>0</v>
      </c>
      <c r="Q55" t="str">
        <f>INDEX(department,MATCH(contactCollectionNumber,collectionNumber,0))</f>
        <v>University of Florida</v>
      </c>
      <c r="R55" t="str">
        <f>INDEX(institution,MATCH(contactCollectionNumber,collectionNumber,0))</f>
        <v>Department of Zoology</v>
      </c>
      <c r="S55" t="str">
        <f>INDEX(address,MATCH(contactCollectionNumber,collectionNumber,0))</f>
        <v>223 Bartram Hall</v>
      </c>
      <c r="T55" t="str">
        <f>INDEX(province,MATCH(contactCollectionNumber,collectionNumber,0))</f>
        <v>Florida</v>
      </c>
      <c r="U55">
        <f>INDEX(postalCode,MATCH(contactCollectionNumber,collectionNumber,0))</f>
        <v>32611</v>
      </c>
      <c r="V55">
        <f>INDEX(notes,MATCH(contactCollectionNumber,collectionNumber,0))</f>
        <v>0</v>
      </c>
    </row>
    <row r="56" spans="1:22" x14ac:dyDescent="0.25">
      <c r="A56">
        <v>48</v>
      </c>
      <c r="B56" t="s">
        <v>657</v>
      </c>
      <c r="C56" t="str">
        <f>IF(M56=0,"",M56)</f>
        <v>Public</v>
      </c>
      <c r="D56" t="str">
        <f t="shared" si="0"/>
        <v>GAINESVILLE</v>
      </c>
      <c r="E56" t="str">
        <f t="shared" si="1"/>
        <v>Etats-Unis</v>
      </c>
      <c r="F56" t="str">
        <f t="shared" si="2"/>
        <v/>
      </c>
      <c r="G56" t="str">
        <f t="shared" si="3"/>
        <v>University of Florida</v>
      </c>
      <c r="H56" t="str">
        <f t="shared" si="4"/>
        <v>Department of Zoology</v>
      </c>
      <c r="I56" t="str">
        <f t="shared" si="5"/>
        <v>223 Bartram Hall</v>
      </c>
      <c r="J56" t="str">
        <f t="shared" si="6"/>
        <v>Florida</v>
      </c>
      <c r="K56">
        <f t="shared" si="7"/>
        <v>32611</v>
      </c>
      <c r="L56" t="str">
        <f t="shared" si="8"/>
        <v/>
      </c>
      <c r="M56" t="str">
        <f>INDEX(publicPrivate,MATCH(contactCollectionNumber,collectionNumber,0))</f>
        <v>Public</v>
      </c>
      <c r="N56" t="str">
        <f>INDEX(city,MATCH(contactCollectionNumber,collectionNumber,0))</f>
        <v>GAINESVILLE</v>
      </c>
      <c r="O56" t="str">
        <f>INDEX(country,MATCH(contactCollectionNumber,collectionNumber,0))</f>
        <v>Etats-Unis</v>
      </c>
      <c r="P56">
        <f>INDEX(individual,MATCH(contactCollectionNumber,collectionNumber,0))</f>
        <v>0</v>
      </c>
      <c r="Q56" t="str">
        <f>INDEX(department,MATCH(contactCollectionNumber,collectionNumber,0))</f>
        <v>University of Florida</v>
      </c>
      <c r="R56" t="str">
        <f>INDEX(institution,MATCH(contactCollectionNumber,collectionNumber,0))</f>
        <v>Department of Zoology</v>
      </c>
      <c r="S56" t="str">
        <f>INDEX(address,MATCH(contactCollectionNumber,collectionNumber,0))</f>
        <v>223 Bartram Hall</v>
      </c>
      <c r="T56" t="str">
        <f>INDEX(province,MATCH(contactCollectionNumber,collectionNumber,0))</f>
        <v>Florida</v>
      </c>
      <c r="U56">
        <f>INDEX(postalCode,MATCH(contactCollectionNumber,collectionNumber,0))</f>
        <v>32611</v>
      </c>
      <c r="V56">
        <f>INDEX(notes,MATCH(contactCollectionNumber,collectionNumber,0))</f>
        <v>0</v>
      </c>
    </row>
    <row r="57" spans="1:22" x14ac:dyDescent="0.25">
      <c r="A57">
        <v>49</v>
      </c>
      <c r="B57" t="s">
        <v>658</v>
      </c>
      <c r="C57" t="str">
        <f>IF(M57=0,"",M57)</f>
        <v>Public</v>
      </c>
      <c r="D57" t="str">
        <f t="shared" si="0"/>
        <v>GENEVE</v>
      </c>
      <c r="E57" t="str">
        <f t="shared" si="1"/>
        <v>Suisse</v>
      </c>
      <c r="F57" t="str">
        <f t="shared" si="2"/>
        <v/>
      </c>
      <c r="G57" t="str">
        <f t="shared" si="3"/>
        <v/>
      </c>
      <c r="H57" t="str">
        <f t="shared" si="4"/>
        <v>Museum d'Histoire naturelle Département des Arthropodes et d'Entomologie II</v>
      </c>
      <c r="I57" t="str">
        <f t="shared" si="5"/>
        <v>Case Postale 284</v>
      </c>
      <c r="J57" t="str">
        <f t="shared" si="6"/>
        <v/>
      </c>
      <c r="K57" t="str">
        <f t="shared" si="7"/>
        <v>1211 GENEVE 6</v>
      </c>
      <c r="L57" t="str">
        <f t="shared" si="8"/>
        <v/>
      </c>
      <c r="M57" t="str">
        <f>INDEX(publicPrivate,MATCH(contactCollectionNumber,collectionNumber,0))</f>
        <v>Public</v>
      </c>
      <c r="N57" t="str">
        <f>INDEX(city,MATCH(contactCollectionNumber,collectionNumber,0))</f>
        <v>GENEVE</v>
      </c>
      <c r="O57" t="str">
        <f>INDEX(country,MATCH(contactCollectionNumber,collectionNumber,0))</f>
        <v>Suisse</v>
      </c>
      <c r="P57">
        <f>INDEX(individual,MATCH(contactCollectionNumber,collectionNumber,0))</f>
        <v>0</v>
      </c>
      <c r="Q57">
        <f>INDEX(department,MATCH(contactCollectionNumber,collectionNumber,0))</f>
        <v>0</v>
      </c>
      <c r="R57" t="str">
        <f>INDEX(institution,MATCH(contactCollectionNumber,collectionNumber,0))</f>
        <v>Museum d'Histoire naturelle Département des Arthropodes et d'Entomologie II</v>
      </c>
      <c r="S57" t="str">
        <f>INDEX(address,MATCH(contactCollectionNumber,collectionNumber,0))</f>
        <v>Case Postale 284</v>
      </c>
      <c r="T57">
        <f>INDEX(province,MATCH(contactCollectionNumber,collectionNumber,0))</f>
        <v>0</v>
      </c>
      <c r="U57" t="str">
        <f>INDEX(postalCode,MATCH(contactCollectionNumber,collectionNumber,0))</f>
        <v>1211 GENEVE 6</v>
      </c>
      <c r="V57">
        <f>INDEX(notes,MATCH(contactCollectionNumber,collectionNumber,0))</f>
        <v>0</v>
      </c>
    </row>
    <row r="58" spans="1:22" x14ac:dyDescent="0.25">
      <c r="A58">
        <v>50</v>
      </c>
      <c r="B58" t="s">
        <v>659</v>
      </c>
      <c r="C58" t="str">
        <f>IF(M58=0,"",M58)</f>
        <v>Public</v>
      </c>
      <c r="D58" t="str">
        <f t="shared" si="0"/>
        <v>GENOVA</v>
      </c>
      <c r="E58" t="str">
        <f t="shared" si="1"/>
        <v>Italie</v>
      </c>
      <c r="F58" t="str">
        <f t="shared" si="2"/>
        <v/>
      </c>
      <c r="G58" t="str">
        <f t="shared" si="3"/>
        <v/>
      </c>
      <c r="H58" t="str">
        <f t="shared" si="4"/>
        <v>Museo civico di Storia naturale "G. Doria"</v>
      </c>
      <c r="I58" t="str">
        <f t="shared" si="5"/>
        <v>Via Brigata Liguria 9</v>
      </c>
      <c r="J58" t="str">
        <f t="shared" si="6"/>
        <v/>
      </c>
      <c r="K58">
        <f t="shared" si="7"/>
        <v>16121</v>
      </c>
      <c r="L58" t="str">
        <f t="shared" si="8"/>
        <v/>
      </c>
      <c r="M58" t="str">
        <f>INDEX(publicPrivate,MATCH(contactCollectionNumber,collectionNumber,0))</f>
        <v>Public</v>
      </c>
      <c r="N58" t="str">
        <f>INDEX(city,MATCH(contactCollectionNumber,collectionNumber,0))</f>
        <v>GENOVA</v>
      </c>
      <c r="O58" t="str">
        <f>INDEX(country,MATCH(contactCollectionNumber,collectionNumber,0))</f>
        <v>Italie</v>
      </c>
      <c r="P58">
        <f>INDEX(individual,MATCH(contactCollectionNumber,collectionNumber,0))</f>
        <v>0</v>
      </c>
      <c r="Q58">
        <f>INDEX(department,MATCH(contactCollectionNumber,collectionNumber,0))</f>
        <v>0</v>
      </c>
      <c r="R58" t="str">
        <f>INDEX(institution,MATCH(contactCollectionNumber,collectionNumber,0))</f>
        <v>Museo civico di Storia naturale "G. Doria"</v>
      </c>
      <c r="S58" t="str">
        <f>INDEX(address,MATCH(contactCollectionNumber,collectionNumber,0))</f>
        <v>Via Brigata Liguria 9</v>
      </c>
      <c r="T58">
        <f>INDEX(province,MATCH(contactCollectionNumber,collectionNumber,0))</f>
        <v>0</v>
      </c>
      <c r="U58">
        <f>INDEX(postalCode,MATCH(contactCollectionNumber,collectionNumber,0))</f>
        <v>16121</v>
      </c>
      <c r="V58">
        <f>INDEX(notes,MATCH(contactCollectionNumber,collectionNumber,0))</f>
        <v>0</v>
      </c>
    </row>
    <row r="59" spans="1:22" x14ac:dyDescent="0.25">
      <c r="A59">
        <v>50</v>
      </c>
      <c r="B59" t="s">
        <v>660</v>
      </c>
      <c r="C59" t="str">
        <f>IF(M59=0,"",M59)</f>
        <v>Public</v>
      </c>
      <c r="D59" t="str">
        <f t="shared" si="0"/>
        <v>GENOVA</v>
      </c>
      <c r="E59" t="str">
        <f t="shared" si="1"/>
        <v>Italie</v>
      </c>
      <c r="F59" t="str">
        <f t="shared" si="2"/>
        <v/>
      </c>
      <c r="G59" t="str">
        <f t="shared" si="3"/>
        <v/>
      </c>
      <c r="H59" t="str">
        <f t="shared" si="4"/>
        <v>Museo civico di Storia naturale "G. Doria"</v>
      </c>
      <c r="I59" t="str">
        <f t="shared" si="5"/>
        <v>Via Brigata Liguria 9</v>
      </c>
      <c r="J59" t="str">
        <f t="shared" si="6"/>
        <v/>
      </c>
      <c r="K59">
        <f t="shared" si="7"/>
        <v>16121</v>
      </c>
      <c r="L59" t="str">
        <f t="shared" si="8"/>
        <v/>
      </c>
      <c r="M59" t="str">
        <f>INDEX(publicPrivate,MATCH(contactCollectionNumber,collectionNumber,0))</f>
        <v>Public</v>
      </c>
      <c r="N59" t="str">
        <f>INDEX(city,MATCH(contactCollectionNumber,collectionNumber,0))</f>
        <v>GENOVA</v>
      </c>
      <c r="O59" t="str">
        <f>INDEX(country,MATCH(contactCollectionNumber,collectionNumber,0))</f>
        <v>Italie</v>
      </c>
      <c r="P59">
        <f>INDEX(individual,MATCH(contactCollectionNumber,collectionNumber,0))</f>
        <v>0</v>
      </c>
      <c r="Q59">
        <f>INDEX(department,MATCH(contactCollectionNumber,collectionNumber,0))</f>
        <v>0</v>
      </c>
      <c r="R59" t="str">
        <f>INDEX(institution,MATCH(contactCollectionNumber,collectionNumber,0))</f>
        <v>Museo civico di Storia naturale "G. Doria"</v>
      </c>
      <c r="S59" t="str">
        <f>INDEX(address,MATCH(contactCollectionNumber,collectionNumber,0))</f>
        <v>Via Brigata Liguria 9</v>
      </c>
      <c r="T59">
        <f>INDEX(province,MATCH(contactCollectionNumber,collectionNumber,0))</f>
        <v>0</v>
      </c>
      <c r="U59">
        <f>INDEX(postalCode,MATCH(contactCollectionNumber,collectionNumber,0))</f>
        <v>16121</v>
      </c>
      <c r="V59">
        <f>INDEX(notes,MATCH(contactCollectionNumber,collectionNumber,0))</f>
        <v>0</v>
      </c>
    </row>
    <row r="60" spans="1:22" x14ac:dyDescent="0.25">
      <c r="A60">
        <v>51</v>
      </c>
      <c r="B60" t="s">
        <v>661</v>
      </c>
      <c r="C60" t="str">
        <f>IF(M60=0,"",M60)</f>
        <v>Public</v>
      </c>
      <c r="D60" t="str">
        <f t="shared" si="0"/>
        <v>GOTEBORG</v>
      </c>
      <c r="E60" t="str">
        <f t="shared" si="1"/>
        <v>Suède</v>
      </c>
      <c r="F60" t="str">
        <f t="shared" si="2"/>
        <v/>
      </c>
      <c r="G60" t="str">
        <f t="shared" si="3"/>
        <v/>
      </c>
      <c r="H60" t="str">
        <f t="shared" si="4"/>
        <v>Naturhistoriska Museet</v>
      </c>
      <c r="I60" t="str">
        <f t="shared" si="5"/>
        <v>P.O. Box 11049</v>
      </c>
      <c r="J60" t="str">
        <f t="shared" si="6"/>
        <v/>
      </c>
      <c r="K60">
        <f t="shared" si="7"/>
        <v>40030</v>
      </c>
      <c r="L60" t="str">
        <f t="shared" si="8"/>
        <v/>
      </c>
      <c r="M60" t="str">
        <f>INDEX(publicPrivate,MATCH(contactCollectionNumber,collectionNumber,0))</f>
        <v>Public</v>
      </c>
      <c r="N60" t="str">
        <f>INDEX(city,MATCH(contactCollectionNumber,collectionNumber,0))</f>
        <v>GOTEBORG</v>
      </c>
      <c r="O60" t="str">
        <f>INDEX(country,MATCH(contactCollectionNumber,collectionNumber,0))</f>
        <v>Suède</v>
      </c>
      <c r="P60">
        <f>INDEX(individual,MATCH(contactCollectionNumber,collectionNumber,0))</f>
        <v>0</v>
      </c>
      <c r="Q60">
        <f>INDEX(department,MATCH(contactCollectionNumber,collectionNumber,0))</f>
        <v>0</v>
      </c>
      <c r="R60" t="str">
        <f>INDEX(institution,MATCH(contactCollectionNumber,collectionNumber,0))</f>
        <v>Naturhistoriska Museet</v>
      </c>
      <c r="S60" t="str">
        <f>INDEX(address,MATCH(contactCollectionNumber,collectionNumber,0))</f>
        <v>P.O. Box 11049</v>
      </c>
      <c r="T60">
        <f>INDEX(province,MATCH(contactCollectionNumber,collectionNumber,0))</f>
        <v>0</v>
      </c>
      <c r="U60">
        <f>INDEX(postalCode,MATCH(contactCollectionNumber,collectionNumber,0))</f>
        <v>40030</v>
      </c>
      <c r="V60">
        <f>INDEX(notes,MATCH(contactCollectionNumber,collectionNumber,0))</f>
        <v>0</v>
      </c>
    </row>
    <row r="61" spans="1:22" x14ac:dyDescent="0.25">
      <c r="A61">
        <v>52</v>
      </c>
      <c r="B61" t="s">
        <v>625</v>
      </c>
      <c r="C61" t="str">
        <f>IF(M61=0,"",M61)</f>
        <v>Public</v>
      </c>
      <c r="D61" t="str">
        <f t="shared" si="0"/>
        <v>GOTHENBURG</v>
      </c>
      <c r="E61" t="str">
        <f t="shared" si="1"/>
        <v>Suède</v>
      </c>
      <c r="F61" t="str">
        <f t="shared" si="2"/>
        <v/>
      </c>
      <c r="G61" t="str">
        <f t="shared" si="3"/>
        <v/>
      </c>
      <c r="H61" t="str">
        <f t="shared" si="4"/>
        <v>Zoological Museum</v>
      </c>
      <c r="I61" t="str">
        <f t="shared" si="5"/>
        <v/>
      </c>
      <c r="J61" t="str">
        <f t="shared" si="6"/>
        <v/>
      </c>
      <c r="K61" t="str">
        <f t="shared" si="7"/>
        <v/>
      </c>
      <c r="L61" t="str">
        <f t="shared" si="8"/>
        <v/>
      </c>
      <c r="M61" t="str">
        <f>INDEX(publicPrivate,MATCH(contactCollectionNumber,collectionNumber,0))</f>
        <v>Public</v>
      </c>
      <c r="N61" t="str">
        <f>INDEX(city,MATCH(contactCollectionNumber,collectionNumber,0))</f>
        <v>GOTHENBURG</v>
      </c>
      <c r="O61" t="str">
        <f>INDEX(country,MATCH(contactCollectionNumber,collectionNumber,0))</f>
        <v>Suède</v>
      </c>
      <c r="P61">
        <f>INDEX(individual,MATCH(contactCollectionNumber,collectionNumber,0))</f>
        <v>0</v>
      </c>
      <c r="Q61">
        <f>INDEX(department,MATCH(contactCollectionNumber,collectionNumber,0))</f>
        <v>0</v>
      </c>
      <c r="R61" t="str">
        <f>INDEX(institution,MATCH(contactCollectionNumber,collectionNumber,0))</f>
        <v>Zoological Museum</v>
      </c>
      <c r="S61">
        <f>INDEX(address,MATCH(contactCollectionNumber,collectionNumber,0))</f>
        <v>0</v>
      </c>
      <c r="T61">
        <f>INDEX(province,MATCH(contactCollectionNumber,collectionNumber,0))</f>
        <v>0</v>
      </c>
      <c r="U61">
        <f>INDEX(postalCode,MATCH(contactCollectionNumber,collectionNumber,0))</f>
        <v>0</v>
      </c>
      <c r="V61">
        <f>INDEX(notes,MATCH(contactCollectionNumber,collectionNumber,0))</f>
        <v>0</v>
      </c>
    </row>
    <row r="62" spans="1:22" x14ac:dyDescent="0.25">
      <c r="A62">
        <v>53</v>
      </c>
      <c r="B62" t="s">
        <v>662</v>
      </c>
      <c r="C62" t="str">
        <f>IF(M62=0,"",M62)</f>
        <v>Public</v>
      </c>
      <c r="D62" t="str">
        <f t="shared" si="0"/>
        <v>GRAHAHSTOWN</v>
      </c>
      <c r="E62" t="str">
        <f t="shared" si="1"/>
        <v>Afrique du Sud</v>
      </c>
      <c r="F62" t="str">
        <f t="shared" si="2"/>
        <v/>
      </c>
      <c r="G62" t="str">
        <f t="shared" si="3"/>
        <v/>
      </c>
      <c r="H62" t="str">
        <f t="shared" si="4"/>
        <v>Albany Museum</v>
      </c>
      <c r="I62" t="str">
        <f t="shared" si="5"/>
        <v>Somerset street</v>
      </c>
      <c r="J62" t="str">
        <f t="shared" si="6"/>
        <v>Cape Province</v>
      </c>
      <c r="K62">
        <f t="shared" si="7"/>
        <v>6140</v>
      </c>
      <c r="L62" t="str">
        <f t="shared" si="8"/>
        <v/>
      </c>
      <c r="M62" t="str">
        <f>INDEX(publicPrivate,MATCH(contactCollectionNumber,collectionNumber,0))</f>
        <v>Public</v>
      </c>
      <c r="N62" t="str">
        <f>INDEX(city,MATCH(contactCollectionNumber,collectionNumber,0))</f>
        <v>GRAHAHSTOWN</v>
      </c>
      <c r="O62" t="str">
        <f>INDEX(country,MATCH(contactCollectionNumber,collectionNumber,0))</f>
        <v>Afrique du Sud</v>
      </c>
      <c r="P62">
        <f>INDEX(individual,MATCH(contactCollectionNumber,collectionNumber,0))</f>
        <v>0</v>
      </c>
      <c r="Q62">
        <f>INDEX(department,MATCH(contactCollectionNumber,collectionNumber,0))</f>
        <v>0</v>
      </c>
      <c r="R62" t="str">
        <f>INDEX(institution,MATCH(contactCollectionNumber,collectionNumber,0))</f>
        <v>Albany Museum</v>
      </c>
      <c r="S62" t="str">
        <f>INDEX(address,MATCH(contactCollectionNumber,collectionNumber,0))</f>
        <v>Somerset street</v>
      </c>
      <c r="T62" t="str">
        <f>INDEX(province,MATCH(contactCollectionNumber,collectionNumber,0))</f>
        <v>Cape Province</v>
      </c>
      <c r="U62">
        <f>INDEX(postalCode,MATCH(contactCollectionNumber,collectionNumber,0))</f>
        <v>6140</v>
      </c>
      <c r="V62">
        <f>INDEX(notes,MATCH(contactCollectionNumber,collectionNumber,0))</f>
        <v>0</v>
      </c>
    </row>
    <row r="63" spans="1:22" x14ac:dyDescent="0.25">
      <c r="A63">
        <v>54</v>
      </c>
      <c r="B63" t="s">
        <v>663</v>
      </c>
      <c r="C63" t="str">
        <f>IF(M63=0,"",M63)</f>
        <v>Public</v>
      </c>
      <c r="D63" t="str">
        <f t="shared" si="0"/>
        <v>HAMBURG</v>
      </c>
      <c r="E63" t="str">
        <f t="shared" si="1"/>
        <v>Allemagne</v>
      </c>
      <c r="F63" t="str">
        <f t="shared" si="2"/>
        <v/>
      </c>
      <c r="G63" t="str">
        <f t="shared" si="3"/>
        <v>Zoologisches Institut u. zool. Museum</v>
      </c>
      <c r="H63" t="str">
        <f t="shared" si="4"/>
        <v>Universität Hamburg</v>
      </c>
      <c r="I63" t="str">
        <f t="shared" si="5"/>
        <v>Martin-Luther-King-Platz 3</v>
      </c>
      <c r="J63" t="str">
        <f t="shared" si="6"/>
        <v/>
      </c>
      <c r="K63" t="str">
        <f t="shared" si="7"/>
        <v>2000 HAMBURG 13</v>
      </c>
      <c r="L63" t="str">
        <f t="shared" si="8"/>
        <v/>
      </c>
      <c r="M63" t="str">
        <f>INDEX(publicPrivate,MATCH(contactCollectionNumber,collectionNumber,0))</f>
        <v>Public</v>
      </c>
      <c r="N63" t="str">
        <f>INDEX(city,MATCH(contactCollectionNumber,collectionNumber,0))</f>
        <v>HAMBURG</v>
      </c>
      <c r="O63" t="str">
        <f>INDEX(country,MATCH(contactCollectionNumber,collectionNumber,0))</f>
        <v>Allemagne</v>
      </c>
      <c r="P63">
        <f>INDEX(individual,MATCH(contactCollectionNumber,collectionNumber,0))</f>
        <v>0</v>
      </c>
      <c r="Q63" t="str">
        <f>INDEX(department,MATCH(contactCollectionNumber,collectionNumber,0))</f>
        <v>Zoologisches Institut u. zool. Museum</v>
      </c>
      <c r="R63" t="str">
        <f>INDEX(institution,MATCH(contactCollectionNumber,collectionNumber,0))</f>
        <v>Universität Hamburg</v>
      </c>
      <c r="S63" t="str">
        <f>INDEX(address,MATCH(contactCollectionNumber,collectionNumber,0))</f>
        <v>Martin-Luther-King-Platz 3</v>
      </c>
      <c r="T63">
        <f>INDEX(province,MATCH(contactCollectionNumber,collectionNumber,0))</f>
        <v>0</v>
      </c>
      <c r="U63" t="str">
        <f>INDEX(postalCode,MATCH(contactCollectionNumber,collectionNumber,0))</f>
        <v>2000 HAMBURG 13</v>
      </c>
      <c r="V63">
        <f>INDEX(notes,MATCH(contactCollectionNumber,collectionNumber,0))</f>
        <v>0</v>
      </c>
    </row>
    <row r="64" spans="1:22" x14ac:dyDescent="0.25">
      <c r="A64">
        <v>55</v>
      </c>
      <c r="B64" t="s">
        <v>664</v>
      </c>
      <c r="C64" t="str">
        <f>IF(M64=0,"",M64)</f>
        <v>Public</v>
      </c>
      <c r="D64" t="str">
        <f t="shared" si="0"/>
        <v>HELSINKI</v>
      </c>
      <c r="E64" t="str">
        <f t="shared" si="1"/>
        <v>Finlande</v>
      </c>
      <c r="F64" t="str">
        <f t="shared" si="2"/>
        <v/>
      </c>
      <c r="G64" t="str">
        <f t="shared" si="3"/>
        <v/>
      </c>
      <c r="H64" t="str">
        <f t="shared" si="4"/>
        <v>Zoological Museum University of Helsinki</v>
      </c>
      <c r="I64" t="str">
        <f t="shared" si="5"/>
        <v>P. Rautatiekatu 13</v>
      </c>
      <c r="J64" t="str">
        <f t="shared" si="6"/>
        <v/>
      </c>
      <c r="K64">
        <f t="shared" si="7"/>
        <v>10</v>
      </c>
      <c r="L64" t="str">
        <f t="shared" si="8"/>
        <v/>
      </c>
      <c r="M64" t="str">
        <f>INDEX(publicPrivate,MATCH(contactCollectionNumber,collectionNumber,0))</f>
        <v>Public</v>
      </c>
      <c r="N64" t="str">
        <f>INDEX(city,MATCH(contactCollectionNumber,collectionNumber,0))</f>
        <v>HELSINKI</v>
      </c>
      <c r="O64" t="str">
        <f>INDEX(country,MATCH(contactCollectionNumber,collectionNumber,0))</f>
        <v>Finlande</v>
      </c>
      <c r="P64">
        <f>INDEX(individual,MATCH(contactCollectionNumber,collectionNumber,0))</f>
        <v>0</v>
      </c>
      <c r="Q64">
        <f>INDEX(department,MATCH(contactCollectionNumber,collectionNumber,0))</f>
        <v>0</v>
      </c>
      <c r="R64" t="str">
        <f>INDEX(institution,MATCH(contactCollectionNumber,collectionNumber,0))</f>
        <v>Zoological Museum University of Helsinki</v>
      </c>
      <c r="S64" t="str">
        <f>INDEX(address,MATCH(contactCollectionNumber,collectionNumber,0))</f>
        <v>P. Rautatiekatu 13</v>
      </c>
      <c r="T64">
        <f>INDEX(province,MATCH(contactCollectionNumber,collectionNumber,0))</f>
        <v>0</v>
      </c>
      <c r="U64">
        <f>INDEX(postalCode,MATCH(contactCollectionNumber,collectionNumber,0))</f>
        <v>10</v>
      </c>
      <c r="V64">
        <f>INDEX(notes,MATCH(contactCollectionNumber,collectionNumber,0))</f>
        <v>0</v>
      </c>
    </row>
    <row r="65" spans="1:22" x14ac:dyDescent="0.25">
      <c r="A65">
        <v>56</v>
      </c>
      <c r="B65" t="s">
        <v>665</v>
      </c>
      <c r="C65" t="str">
        <f>IF(M65=0,"",M65)</f>
        <v>Public</v>
      </c>
      <c r="D65" t="str">
        <f t="shared" si="0"/>
        <v>HONOLULU</v>
      </c>
      <c r="E65" t="str">
        <f t="shared" si="1"/>
        <v>Hawaii</v>
      </c>
      <c r="F65" t="str">
        <f t="shared" si="2"/>
        <v/>
      </c>
      <c r="G65" t="str">
        <f t="shared" si="3"/>
        <v/>
      </c>
      <c r="H65" t="str">
        <f t="shared" si="4"/>
        <v>Bishop Museum</v>
      </c>
      <c r="I65" t="str">
        <f t="shared" si="5"/>
        <v>P.O. Box 6037</v>
      </c>
      <c r="J65" t="str">
        <f t="shared" si="6"/>
        <v/>
      </c>
      <c r="K65">
        <f t="shared" si="7"/>
        <v>96818</v>
      </c>
      <c r="L65" t="str">
        <f t="shared" si="8"/>
        <v/>
      </c>
      <c r="M65" t="str">
        <f>INDEX(publicPrivate,MATCH(contactCollectionNumber,collectionNumber,0))</f>
        <v>Public</v>
      </c>
      <c r="N65" t="str">
        <f>INDEX(city,MATCH(contactCollectionNumber,collectionNumber,0))</f>
        <v>HONOLULU</v>
      </c>
      <c r="O65" t="str">
        <f>INDEX(country,MATCH(contactCollectionNumber,collectionNumber,0))</f>
        <v>Hawaii</v>
      </c>
      <c r="P65">
        <f>INDEX(individual,MATCH(contactCollectionNumber,collectionNumber,0))</f>
        <v>0</v>
      </c>
      <c r="Q65">
        <f>INDEX(department,MATCH(contactCollectionNumber,collectionNumber,0))</f>
        <v>0</v>
      </c>
      <c r="R65" t="str">
        <f>INDEX(institution,MATCH(contactCollectionNumber,collectionNumber,0))</f>
        <v>Bishop Museum</v>
      </c>
      <c r="S65" t="str">
        <f>INDEX(address,MATCH(contactCollectionNumber,collectionNumber,0))</f>
        <v>P.O. Box 6037</v>
      </c>
      <c r="T65">
        <f>INDEX(province,MATCH(contactCollectionNumber,collectionNumber,0))</f>
        <v>0</v>
      </c>
      <c r="U65">
        <f>INDEX(postalCode,MATCH(contactCollectionNumber,collectionNumber,0))</f>
        <v>96818</v>
      </c>
      <c r="V65">
        <f>INDEX(notes,MATCH(contactCollectionNumber,collectionNumber,0))</f>
        <v>0</v>
      </c>
    </row>
    <row r="66" spans="1:22" x14ac:dyDescent="0.25">
      <c r="A66">
        <v>57</v>
      </c>
      <c r="B66" t="s">
        <v>666</v>
      </c>
      <c r="C66" t="str">
        <f>IF(M66=0,"",M66)</f>
        <v>Public</v>
      </c>
      <c r="D66" t="str">
        <f t="shared" si="0"/>
        <v>JERUSALEM</v>
      </c>
      <c r="E66" t="str">
        <f t="shared" si="1"/>
        <v>Israël</v>
      </c>
      <c r="F66" t="str">
        <f t="shared" si="2"/>
        <v/>
      </c>
      <c r="G66" t="str">
        <f t="shared" si="3"/>
        <v>Department of Zoology Zoological Museum</v>
      </c>
      <c r="H66" t="str">
        <f t="shared" si="4"/>
        <v>The Hebrew University</v>
      </c>
      <c r="I66" t="str">
        <f t="shared" si="5"/>
        <v/>
      </c>
      <c r="J66" t="str">
        <f t="shared" si="6"/>
        <v/>
      </c>
      <c r="K66" t="str">
        <f t="shared" si="7"/>
        <v/>
      </c>
      <c r="L66" t="str">
        <f t="shared" si="8"/>
        <v/>
      </c>
      <c r="M66" t="str">
        <f>INDEX(publicPrivate,MATCH(contactCollectionNumber,collectionNumber,0))</f>
        <v>Public</v>
      </c>
      <c r="N66" t="str">
        <f>INDEX(city,MATCH(contactCollectionNumber,collectionNumber,0))</f>
        <v>JERUSALEM</v>
      </c>
      <c r="O66" t="str">
        <f>INDEX(country,MATCH(contactCollectionNumber,collectionNumber,0))</f>
        <v>Israël</v>
      </c>
      <c r="P66">
        <f>INDEX(individual,MATCH(contactCollectionNumber,collectionNumber,0))</f>
        <v>0</v>
      </c>
      <c r="Q66" t="str">
        <f>INDEX(department,MATCH(contactCollectionNumber,collectionNumber,0))</f>
        <v>Department of Zoology Zoological Museum</v>
      </c>
      <c r="R66" t="str">
        <f>INDEX(institution,MATCH(contactCollectionNumber,collectionNumber,0))</f>
        <v>The Hebrew University</v>
      </c>
      <c r="S66">
        <f>INDEX(address,MATCH(contactCollectionNumber,collectionNumber,0))</f>
        <v>0</v>
      </c>
      <c r="T66">
        <f>INDEX(province,MATCH(contactCollectionNumber,collectionNumber,0))</f>
        <v>0</v>
      </c>
      <c r="U66">
        <f>INDEX(postalCode,MATCH(contactCollectionNumber,collectionNumber,0))</f>
        <v>0</v>
      </c>
      <c r="V66">
        <f>INDEX(notes,MATCH(contactCollectionNumber,collectionNumber,0))</f>
        <v>0</v>
      </c>
    </row>
    <row r="67" spans="1:22" x14ac:dyDescent="0.25">
      <c r="A67">
        <v>58</v>
      </c>
      <c r="B67" t="s">
        <v>667</v>
      </c>
      <c r="C67" t="str">
        <f>IF(M67=0,"",M67)</f>
        <v>Public</v>
      </c>
      <c r="D67" t="str">
        <f t="shared" ref="D67:D130" si="9">IF(N67=0,"",N67)</f>
        <v>JOAO PESSOA</v>
      </c>
      <c r="E67" t="str">
        <f t="shared" ref="E67:E130" si="10">IF(O67=0,"",O67)</f>
        <v/>
      </c>
      <c r="F67" t="str">
        <f t="shared" ref="F67:F130" si="11">IF(P67=0,"",P67)</f>
        <v/>
      </c>
      <c r="G67" t="str">
        <f t="shared" ref="G67:G130" si="12">IF(Q67=0,"",Q67)</f>
        <v>Departamento de Biologia, Lab. de Zoologia</v>
      </c>
      <c r="H67" t="str">
        <f t="shared" ref="H67:H130" si="13">IF(R67=0,"",R67)</f>
        <v>Universidad federal de Paraiba.CCEN</v>
      </c>
      <c r="I67" t="str">
        <f t="shared" ref="I67:I130" si="14">IF(S67=0,"",S67)</f>
        <v/>
      </c>
      <c r="J67" t="str">
        <f t="shared" ref="J67:J130" si="15">IF(T67=0,"",T67)</f>
        <v/>
      </c>
      <c r="K67" t="str">
        <f t="shared" ref="K67:K130" si="16">IF(U67=0,"",U67)</f>
        <v>P.B. CEP 58000</v>
      </c>
      <c r="L67" t="str">
        <f t="shared" ref="L67:L130" si="17">IF(V67=0,"",V67)</f>
        <v/>
      </c>
      <c r="M67" t="str">
        <f>INDEX(publicPrivate,MATCH(contactCollectionNumber,collectionNumber,0))</f>
        <v>Public</v>
      </c>
      <c r="N67" t="str">
        <f>INDEX(city,MATCH(contactCollectionNumber,collectionNumber,0))</f>
        <v>JOAO PESSOA</v>
      </c>
      <c r="O67">
        <f>INDEX(country,MATCH(contactCollectionNumber,collectionNumber,0))</f>
        <v>0</v>
      </c>
      <c r="P67">
        <f>INDEX(individual,MATCH(contactCollectionNumber,collectionNumber,0))</f>
        <v>0</v>
      </c>
      <c r="Q67" t="str">
        <f>INDEX(department,MATCH(contactCollectionNumber,collectionNumber,0))</f>
        <v>Departamento de Biologia, Lab. de Zoologia</v>
      </c>
      <c r="R67" t="str">
        <f>INDEX(institution,MATCH(contactCollectionNumber,collectionNumber,0))</f>
        <v>Universidad federal de Paraiba.CCEN</v>
      </c>
      <c r="S67">
        <f>INDEX(address,MATCH(contactCollectionNumber,collectionNumber,0))</f>
        <v>0</v>
      </c>
      <c r="T67">
        <f>INDEX(province,MATCH(contactCollectionNumber,collectionNumber,0))</f>
        <v>0</v>
      </c>
      <c r="U67" t="str">
        <f>INDEX(postalCode,MATCH(contactCollectionNumber,collectionNumber,0))</f>
        <v>P.B. CEP 58000</v>
      </c>
      <c r="V67">
        <f>INDEX(notes,MATCH(contactCollectionNumber,collectionNumber,0))</f>
        <v>0</v>
      </c>
    </row>
    <row r="68" spans="1:22" x14ac:dyDescent="0.25">
      <c r="A68">
        <v>59</v>
      </c>
      <c r="B68" t="s">
        <v>668</v>
      </c>
      <c r="C68" t="str">
        <f>IF(M68=0,"",M68)</f>
        <v>Public</v>
      </c>
      <c r="D68" t="str">
        <f t="shared" si="9"/>
        <v>KARLSRUHE</v>
      </c>
      <c r="E68" t="str">
        <f t="shared" si="10"/>
        <v>Allemagne</v>
      </c>
      <c r="F68" t="str">
        <f t="shared" si="11"/>
        <v/>
      </c>
      <c r="G68" t="str">
        <f t="shared" si="12"/>
        <v>Zoologische Abteilung</v>
      </c>
      <c r="H68" t="str">
        <f t="shared" si="13"/>
        <v>Landessammlungen für Naturkunde</v>
      </c>
      <c r="I68" t="str">
        <f t="shared" si="14"/>
        <v>Postfach 4045</v>
      </c>
      <c r="J68" t="str">
        <f t="shared" si="15"/>
        <v/>
      </c>
      <c r="K68" t="str">
        <f t="shared" si="16"/>
        <v>75000 KARLSRUHE 1</v>
      </c>
      <c r="L68" t="str">
        <f t="shared" si="17"/>
        <v/>
      </c>
      <c r="M68" t="str">
        <f>INDEX(publicPrivate,MATCH(contactCollectionNumber,collectionNumber,0))</f>
        <v>Public</v>
      </c>
      <c r="N68" t="str">
        <f>INDEX(city,MATCH(contactCollectionNumber,collectionNumber,0))</f>
        <v>KARLSRUHE</v>
      </c>
      <c r="O68" t="str">
        <f>INDEX(country,MATCH(contactCollectionNumber,collectionNumber,0))</f>
        <v>Allemagne</v>
      </c>
      <c r="P68">
        <f>INDEX(individual,MATCH(contactCollectionNumber,collectionNumber,0))</f>
        <v>0</v>
      </c>
      <c r="Q68" t="str">
        <f>INDEX(department,MATCH(contactCollectionNumber,collectionNumber,0))</f>
        <v>Zoologische Abteilung</v>
      </c>
      <c r="R68" t="str">
        <f>INDEX(institution,MATCH(contactCollectionNumber,collectionNumber,0))</f>
        <v>Landessammlungen für Naturkunde</v>
      </c>
      <c r="S68" t="str">
        <f>INDEX(address,MATCH(contactCollectionNumber,collectionNumber,0))</f>
        <v>Postfach 4045</v>
      </c>
      <c r="T68">
        <f>INDEX(province,MATCH(contactCollectionNumber,collectionNumber,0))</f>
        <v>0</v>
      </c>
      <c r="U68" t="str">
        <f>INDEX(postalCode,MATCH(contactCollectionNumber,collectionNumber,0))</f>
        <v>75000 KARLSRUHE 1</v>
      </c>
      <c r="V68">
        <f>INDEX(notes,MATCH(contactCollectionNumber,collectionNumber,0))</f>
        <v>0</v>
      </c>
    </row>
    <row r="69" spans="1:22" x14ac:dyDescent="0.25">
      <c r="A69">
        <v>60</v>
      </c>
      <c r="B69" t="s">
        <v>669</v>
      </c>
      <c r="C69" t="str">
        <f>IF(M69=0,"",M69)</f>
        <v>Public</v>
      </c>
      <c r="D69" t="str">
        <f t="shared" si="9"/>
        <v>KOENHAVN</v>
      </c>
      <c r="E69" t="str">
        <f t="shared" si="10"/>
        <v>Danemark</v>
      </c>
      <c r="F69" t="str">
        <f t="shared" si="11"/>
        <v/>
      </c>
      <c r="G69" t="str">
        <f t="shared" si="12"/>
        <v/>
      </c>
      <c r="H69" t="str">
        <f t="shared" si="13"/>
        <v>Zoologisk Museum</v>
      </c>
      <c r="I69" t="str">
        <f t="shared" si="14"/>
        <v>Universitets parken 15</v>
      </c>
      <c r="J69" t="str">
        <f t="shared" si="15"/>
        <v/>
      </c>
      <c r="K69">
        <f t="shared" si="16"/>
        <v>2100</v>
      </c>
      <c r="L69" t="str">
        <f t="shared" si="17"/>
        <v/>
      </c>
      <c r="M69" t="str">
        <f>INDEX(publicPrivate,MATCH(contactCollectionNumber,collectionNumber,0))</f>
        <v>Public</v>
      </c>
      <c r="N69" t="str">
        <f>INDEX(city,MATCH(contactCollectionNumber,collectionNumber,0))</f>
        <v>KOENHAVN</v>
      </c>
      <c r="O69" t="str">
        <f>INDEX(country,MATCH(contactCollectionNumber,collectionNumber,0))</f>
        <v>Danemark</v>
      </c>
      <c r="P69">
        <f>INDEX(individual,MATCH(contactCollectionNumber,collectionNumber,0))</f>
        <v>0</v>
      </c>
      <c r="Q69">
        <f>INDEX(department,MATCH(contactCollectionNumber,collectionNumber,0))</f>
        <v>0</v>
      </c>
      <c r="R69" t="str">
        <f>INDEX(institution,MATCH(contactCollectionNumber,collectionNumber,0))</f>
        <v>Zoologisk Museum</v>
      </c>
      <c r="S69" t="str">
        <f>INDEX(address,MATCH(contactCollectionNumber,collectionNumber,0))</f>
        <v>Universitets parken 15</v>
      </c>
      <c r="T69">
        <f>INDEX(province,MATCH(contactCollectionNumber,collectionNumber,0))</f>
        <v>0</v>
      </c>
      <c r="U69">
        <f>INDEX(postalCode,MATCH(contactCollectionNumber,collectionNumber,0))</f>
        <v>2100</v>
      </c>
      <c r="V69">
        <f>INDEX(notes,MATCH(contactCollectionNumber,collectionNumber,0))</f>
        <v>0</v>
      </c>
    </row>
    <row r="70" spans="1:22" x14ac:dyDescent="0.25">
      <c r="A70">
        <v>61</v>
      </c>
      <c r="B70" t="s">
        <v>670</v>
      </c>
      <c r="C70" t="str">
        <f>IF(M70=0,"",M70)</f>
        <v>Public</v>
      </c>
      <c r="D70" t="str">
        <f t="shared" si="9"/>
        <v>KREFELD</v>
      </c>
      <c r="E70" t="str">
        <f t="shared" si="10"/>
        <v>Allemagne</v>
      </c>
      <c r="F70" t="str">
        <f t="shared" si="11"/>
        <v/>
      </c>
      <c r="G70" t="str">
        <f t="shared" si="12"/>
        <v/>
      </c>
      <c r="H70" t="str">
        <f t="shared" si="13"/>
        <v/>
      </c>
      <c r="I70" t="str">
        <f t="shared" si="14"/>
        <v>Krefelder strasse 233</v>
      </c>
      <c r="J70" t="str">
        <f t="shared" si="15"/>
        <v/>
      </c>
      <c r="K70" t="str">
        <f t="shared" si="16"/>
        <v>4150 KREFELD 29</v>
      </c>
      <c r="L70" t="str">
        <f t="shared" si="17"/>
        <v/>
      </c>
      <c r="M70" t="str">
        <f>INDEX(publicPrivate,MATCH(contactCollectionNumber,collectionNumber,0))</f>
        <v>Public</v>
      </c>
      <c r="N70" t="str">
        <f>INDEX(city,MATCH(contactCollectionNumber,collectionNumber,0))</f>
        <v>KREFELD</v>
      </c>
      <c r="O70" t="str">
        <f>INDEX(country,MATCH(contactCollectionNumber,collectionNumber,0))</f>
        <v>Allemagne</v>
      </c>
      <c r="P70">
        <f>INDEX(individual,MATCH(contactCollectionNumber,collectionNumber,0))</f>
        <v>0</v>
      </c>
      <c r="Q70">
        <f>INDEX(department,MATCH(contactCollectionNumber,collectionNumber,0))</f>
        <v>0</v>
      </c>
      <c r="R70">
        <f>INDEX(institution,MATCH(contactCollectionNumber,collectionNumber,0))</f>
        <v>0</v>
      </c>
      <c r="S70" t="str">
        <f>INDEX(address,MATCH(contactCollectionNumber,collectionNumber,0))</f>
        <v>Krefelder strasse 233</v>
      </c>
      <c r="T70">
        <f>INDEX(province,MATCH(contactCollectionNumber,collectionNumber,0))</f>
        <v>0</v>
      </c>
      <c r="U70" t="str">
        <f>INDEX(postalCode,MATCH(contactCollectionNumber,collectionNumber,0))</f>
        <v>4150 KREFELD 29</v>
      </c>
      <c r="V70">
        <f>INDEX(notes,MATCH(contactCollectionNumber,collectionNumber,0))</f>
        <v>0</v>
      </c>
    </row>
    <row r="71" spans="1:22" x14ac:dyDescent="0.25">
      <c r="A71">
        <v>62</v>
      </c>
      <c r="B71" t="s">
        <v>671</v>
      </c>
      <c r="C71" t="str">
        <f>IF(M71=0,"",M71)</f>
        <v>Public</v>
      </c>
      <c r="D71" t="str">
        <f t="shared" si="9"/>
        <v>LA HABANA</v>
      </c>
      <c r="E71" t="str">
        <f t="shared" si="10"/>
        <v>Cuba</v>
      </c>
      <c r="F71" t="str">
        <f t="shared" si="11"/>
        <v/>
      </c>
      <c r="G71" t="str">
        <f t="shared" si="12"/>
        <v>Instituto de Zoologia</v>
      </c>
      <c r="H71" t="str">
        <f t="shared" si="13"/>
        <v>Academia de Ciencias</v>
      </c>
      <c r="I71" t="str">
        <f t="shared" si="14"/>
        <v>Calle 14 ≠ 17A09 Reparto Atabey Playa</v>
      </c>
      <c r="J71" t="str">
        <f t="shared" si="15"/>
        <v/>
      </c>
      <c r="K71" t="str">
        <f t="shared" si="16"/>
        <v/>
      </c>
      <c r="L71" t="str">
        <f t="shared" si="17"/>
        <v/>
      </c>
      <c r="M71" t="str">
        <f>INDEX(publicPrivate,MATCH(contactCollectionNumber,collectionNumber,0))</f>
        <v>Public</v>
      </c>
      <c r="N71" t="str">
        <f>INDEX(city,MATCH(contactCollectionNumber,collectionNumber,0))</f>
        <v>LA HABANA</v>
      </c>
      <c r="O71" t="str">
        <f>INDEX(country,MATCH(contactCollectionNumber,collectionNumber,0))</f>
        <v>Cuba</v>
      </c>
      <c r="P71">
        <f>INDEX(individual,MATCH(contactCollectionNumber,collectionNumber,0))</f>
        <v>0</v>
      </c>
      <c r="Q71" t="str">
        <f>INDEX(department,MATCH(contactCollectionNumber,collectionNumber,0))</f>
        <v>Instituto de Zoologia</v>
      </c>
      <c r="R71" t="str">
        <f>INDEX(institution,MATCH(contactCollectionNumber,collectionNumber,0))</f>
        <v>Academia de Ciencias</v>
      </c>
      <c r="S71" t="str">
        <f>INDEX(address,MATCH(contactCollectionNumber,collectionNumber,0))</f>
        <v>Calle 14 ≠ 17A09 Reparto Atabey Playa</v>
      </c>
      <c r="T71">
        <f>INDEX(province,MATCH(contactCollectionNumber,collectionNumber,0))</f>
        <v>0</v>
      </c>
      <c r="U71">
        <f>INDEX(postalCode,MATCH(contactCollectionNumber,collectionNumber,0))</f>
        <v>0</v>
      </c>
      <c r="V71">
        <f>INDEX(notes,MATCH(contactCollectionNumber,collectionNumber,0))</f>
        <v>0</v>
      </c>
    </row>
    <row r="72" spans="1:22" x14ac:dyDescent="0.25">
      <c r="A72">
        <v>63</v>
      </c>
      <c r="B72" t="s">
        <v>672</v>
      </c>
      <c r="C72" t="str">
        <f>IF(M72=0,"",M72)</f>
        <v>Public</v>
      </c>
      <c r="D72" t="str">
        <f t="shared" si="9"/>
        <v>LA PLATA</v>
      </c>
      <c r="E72" t="str">
        <f t="shared" si="10"/>
        <v>Argentine</v>
      </c>
      <c r="F72" t="str">
        <f t="shared" si="11"/>
        <v/>
      </c>
      <c r="G72" t="str">
        <f t="shared" si="12"/>
        <v/>
      </c>
      <c r="H72" t="str">
        <f t="shared" si="13"/>
        <v>Facultad de Ciencias y Museo</v>
      </c>
      <c r="I72" t="str">
        <f t="shared" si="14"/>
        <v/>
      </c>
      <c r="J72" t="str">
        <f t="shared" si="15"/>
        <v/>
      </c>
      <c r="K72" t="str">
        <f t="shared" si="16"/>
        <v/>
      </c>
      <c r="L72" t="str">
        <f t="shared" si="17"/>
        <v/>
      </c>
      <c r="M72" t="str">
        <f>INDEX(publicPrivate,MATCH(contactCollectionNumber,collectionNumber,0))</f>
        <v>Public</v>
      </c>
      <c r="N72" t="str">
        <f>INDEX(city,MATCH(contactCollectionNumber,collectionNumber,0))</f>
        <v>LA PLATA</v>
      </c>
      <c r="O72" t="str">
        <f>INDEX(country,MATCH(contactCollectionNumber,collectionNumber,0))</f>
        <v>Argentine</v>
      </c>
      <c r="P72">
        <f>INDEX(individual,MATCH(contactCollectionNumber,collectionNumber,0))</f>
        <v>0</v>
      </c>
      <c r="Q72">
        <f>INDEX(department,MATCH(contactCollectionNumber,collectionNumber,0))</f>
        <v>0</v>
      </c>
      <c r="R72" t="str">
        <f>INDEX(institution,MATCH(contactCollectionNumber,collectionNumber,0))</f>
        <v>Facultad de Ciencias y Museo</v>
      </c>
      <c r="S72">
        <f>INDEX(address,MATCH(contactCollectionNumber,collectionNumber,0))</f>
        <v>0</v>
      </c>
      <c r="T72">
        <f>INDEX(province,MATCH(contactCollectionNumber,collectionNumber,0))</f>
        <v>0</v>
      </c>
      <c r="U72">
        <f>INDEX(postalCode,MATCH(contactCollectionNumber,collectionNumber,0))</f>
        <v>0</v>
      </c>
      <c r="V72">
        <f>INDEX(notes,MATCH(contactCollectionNumber,collectionNumber,0))</f>
        <v>0</v>
      </c>
    </row>
    <row r="73" spans="1:22" x14ac:dyDescent="0.25">
      <c r="A73">
        <v>64</v>
      </c>
      <c r="B73" t="s">
        <v>673</v>
      </c>
      <c r="C73" t="str">
        <f>IF(M73=0,"",M73)</f>
        <v>Public</v>
      </c>
      <c r="D73" t="str">
        <f t="shared" si="9"/>
        <v>L'AQUILA</v>
      </c>
      <c r="E73" t="str">
        <f t="shared" si="10"/>
        <v>Italie</v>
      </c>
      <c r="F73" t="str">
        <f t="shared" si="11"/>
        <v/>
      </c>
      <c r="G73" t="str">
        <f t="shared" si="12"/>
        <v/>
      </c>
      <c r="H73" t="str">
        <f t="shared" si="13"/>
        <v>Istituto di Zoologia</v>
      </c>
      <c r="I73" t="str">
        <f t="shared" si="14"/>
        <v>Piazza Regina Margherita 7</v>
      </c>
      <c r="J73" t="str">
        <f t="shared" si="15"/>
        <v/>
      </c>
      <c r="K73">
        <f t="shared" si="16"/>
        <v>67100</v>
      </c>
      <c r="L73" t="str">
        <f t="shared" si="17"/>
        <v/>
      </c>
      <c r="M73" t="str">
        <f>INDEX(publicPrivate,MATCH(contactCollectionNumber,collectionNumber,0))</f>
        <v>Public</v>
      </c>
      <c r="N73" t="str">
        <f>INDEX(city,MATCH(contactCollectionNumber,collectionNumber,0))</f>
        <v>L'AQUILA</v>
      </c>
      <c r="O73" t="str">
        <f>INDEX(country,MATCH(contactCollectionNumber,collectionNumber,0))</f>
        <v>Italie</v>
      </c>
      <c r="P73">
        <f>INDEX(individual,MATCH(contactCollectionNumber,collectionNumber,0))</f>
        <v>0</v>
      </c>
      <c r="Q73">
        <f>INDEX(department,MATCH(contactCollectionNumber,collectionNumber,0))</f>
        <v>0</v>
      </c>
      <c r="R73" t="str">
        <f>INDEX(institution,MATCH(contactCollectionNumber,collectionNumber,0))</f>
        <v>Istituto di Zoologia</v>
      </c>
      <c r="S73" t="str">
        <f>INDEX(address,MATCH(contactCollectionNumber,collectionNumber,0))</f>
        <v>Piazza Regina Margherita 7</v>
      </c>
      <c r="T73">
        <f>INDEX(province,MATCH(contactCollectionNumber,collectionNumber,0))</f>
        <v>0</v>
      </c>
      <c r="U73">
        <f>INDEX(postalCode,MATCH(contactCollectionNumber,collectionNumber,0))</f>
        <v>67100</v>
      </c>
      <c r="V73">
        <f>INDEX(notes,MATCH(contactCollectionNumber,collectionNumber,0))</f>
        <v>0</v>
      </c>
    </row>
    <row r="74" spans="1:22" x14ac:dyDescent="0.25">
      <c r="A74">
        <v>65</v>
      </c>
      <c r="B74" t="s">
        <v>674</v>
      </c>
      <c r="C74" t="str">
        <f>IF(M74=0,"",M74)</f>
        <v>Public</v>
      </c>
      <c r="D74" t="str">
        <f t="shared" si="9"/>
        <v>LEIDEN</v>
      </c>
      <c r="E74" t="str">
        <f t="shared" si="10"/>
        <v>Pays-Bas</v>
      </c>
      <c r="F74" t="str">
        <f t="shared" si="11"/>
        <v/>
      </c>
      <c r="G74" t="str">
        <f t="shared" si="12"/>
        <v/>
      </c>
      <c r="H74" t="str">
        <f t="shared" si="13"/>
        <v>Rijksmuseum van natuurlijke Historie</v>
      </c>
      <c r="I74" t="str">
        <f t="shared" si="14"/>
        <v>P.O. Box 9517</v>
      </c>
      <c r="J74" t="str">
        <f t="shared" si="15"/>
        <v/>
      </c>
      <c r="K74">
        <f t="shared" si="16"/>
        <v>2300</v>
      </c>
      <c r="L74" t="str">
        <f t="shared" si="17"/>
        <v/>
      </c>
      <c r="M74" t="str">
        <f>INDEX(publicPrivate,MATCH(contactCollectionNumber,collectionNumber,0))</f>
        <v>Public</v>
      </c>
      <c r="N74" t="str">
        <f>INDEX(city,MATCH(contactCollectionNumber,collectionNumber,0))</f>
        <v>LEIDEN</v>
      </c>
      <c r="O74" t="str">
        <f>INDEX(country,MATCH(contactCollectionNumber,collectionNumber,0))</f>
        <v>Pays-Bas</v>
      </c>
      <c r="P74">
        <f>INDEX(individual,MATCH(contactCollectionNumber,collectionNumber,0))</f>
        <v>0</v>
      </c>
      <c r="Q74">
        <f>INDEX(department,MATCH(contactCollectionNumber,collectionNumber,0))</f>
        <v>0</v>
      </c>
      <c r="R74" t="str">
        <f>INDEX(institution,MATCH(contactCollectionNumber,collectionNumber,0))</f>
        <v>Rijksmuseum van natuurlijke Historie</v>
      </c>
      <c r="S74" t="str">
        <f>INDEX(address,MATCH(contactCollectionNumber,collectionNumber,0))</f>
        <v>P.O. Box 9517</v>
      </c>
      <c r="T74">
        <f>INDEX(province,MATCH(contactCollectionNumber,collectionNumber,0))</f>
        <v>0</v>
      </c>
      <c r="U74">
        <f>INDEX(postalCode,MATCH(contactCollectionNumber,collectionNumber,0))</f>
        <v>2300</v>
      </c>
      <c r="V74">
        <f>INDEX(notes,MATCH(contactCollectionNumber,collectionNumber,0))</f>
        <v>0</v>
      </c>
    </row>
    <row r="75" spans="1:22" x14ac:dyDescent="0.25">
      <c r="A75">
        <v>66</v>
      </c>
      <c r="B75" t="s">
        <v>675</v>
      </c>
      <c r="C75" t="str">
        <f>IF(M75=0,"",M75)</f>
        <v>Public</v>
      </c>
      <c r="D75" t="str">
        <f t="shared" si="9"/>
        <v>LENINGRAD</v>
      </c>
      <c r="E75" t="str">
        <f t="shared" si="10"/>
        <v>U.R.S.S.</v>
      </c>
      <c r="F75" t="str">
        <f t="shared" si="11"/>
        <v/>
      </c>
      <c r="G75" t="str">
        <f t="shared" si="12"/>
        <v>Institut zoologique</v>
      </c>
      <c r="H75" t="str">
        <f t="shared" si="13"/>
        <v>Académie des Sciences</v>
      </c>
      <c r="I75" t="str">
        <f t="shared" si="14"/>
        <v/>
      </c>
      <c r="J75" t="str">
        <f t="shared" si="15"/>
        <v/>
      </c>
      <c r="K75">
        <f t="shared" si="16"/>
        <v>199164</v>
      </c>
      <c r="L75" t="str">
        <f t="shared" si="17"/>
        <v/>
      </c>
      <c r="M75" t="str">
        <f>INDEX(publicPrivate,MATCH(contactCollectionNumber,collectionNumber,0))</f>
        <v>Public</v>
      </c>
      <c r="N75" t="str">
        <f>INDEX(city,MATCH(contactCollectionNumber,collectionNumber,0))</f>
        <v>LENINGRAD</v>
      </c>
      <c r="O75" t="str">
        <f>INDEX(country,MATCH(contactCollectionNumber,collectionNumber,0))</f>
        <v>U.R.S.S.</v>
      </c>
      <c r="P75">
        <f>INDEX(individual,MATCH(contactCollectionNumber,collectionNumber,0))</f>
        <v>0</v>
      </c>
      <c r="Q75" t="str">
        <f>INDEX(department,MATCH(contactCollectionNumber,collectionNumber,0))</f>
        <v>Institut zoologique</v>
      </c>
      <c r="R75" t="str">
        <f>INDEX(institution,MATCH(contactCollectionNumber,collectionNumber,0))</f>
        <v>Académie des Sciences</v>
      </c>
      <c r="S75">
        <f>INDEX(address,MATCH(contactCollectionNumber,collectionNumber,0))</f>
        <v>0</v>
      </c>
      <c r="T75">
        <f>INDEX(province,MATCH(contactCollectionNumber,collectionNumber,0))</f>
        <v>0</v>
      </c>
      <c r="U75">
        <f>INDEX(postalCode,MATCH(contactCollectionNumber,collectionNumber,0))</f>
        <v>199164</v>
      </c>
      <c r="V75">
        <f>INDEX(notes,MATCH(contactCollectionNumber,collectionNumber,0))</f>
        <v>0</v>
      </c>
    </row>
    <row r="76" spans="1:22" x14ac:dyDescent="0.25">
      <c r="A76">
        <v>66</v>
      </c>
      <c r="B76" t="s">
        <v>676</v>
      </c>
      <c r="C76" t="str">
        <f>IF(M76=0,"",M76)</f>
        <v>Public</v>
      </c>
      <c r="D76" t="str">
        <f t="shared" si="9"/>
        <v>LENINGRAD</v>
      </c>
      <c r="E76" t="str">
        <f t="shared" si="10"/>
        <v>U.R.S.S.</v>
      </c>
      <c r="F76" t="str">
        <f t="shared" si="11"/>
        <v/>
      </c>
      <c r="G76" t="str">
        <f t="shared" si="12"/>
        <v>Institut zoologique</v>
      </c>
      <c r="H76" t="str">
        <f t="shared" si="13"/>
        <v>Académie des Sciences</v>
      </c>
      <c r="I76" t="str">
        <f t="shared" si="14"/>
        <v/>
      </c>
      <c r="J76" t="str">
        <f t="shared" si="15"/>
        <v/>
      </c>
      <c r="K76">
        <f t="shared" si="16"/>
        <v>199164</v>
      </c>
      <c r="L76" t="str">
        <f t="shared" si="17"/>
        <v/>
      </c>
      <c r="M76" t="str">
        <f>INDEX(publicPrivate,MATCH(contactCollectionNumber,collectionNumber,0))</f>
        <v>Public</v>
      </c>
      <c r="N76" t="str">
        <f>INDEX(city,MATCH(contactCollectionNumber,collectionNumber,0))</f>
        <v>LENINGRAD</v>
      </c>
      <c r="O76" t="str">
        <f>INDEX(country,MATCH(contactCollectionNumber,collectionNumber,0))</f>
        <v>U.R.S.S.</v>
      </c>
      <c r="P76">
        <f>INDEX(individual,MATCH(contactCollectionNumber,collectionNumber,0))</f>
        <v>0</v>
      </c>
      <c r="Q76" t="str">
        <f>INDEX(department,MATCH(contactCollectionNumber,collectionNumber,0))</f>
        <v>Institut zoologique</v>
      </c>
      <c r="R76" t="str">
        <f>INDEX(institution,MATCH(contactCollectionNumber,collectionNumber,0))</f>
        <v>Académie des Sciences</v>
      </c>
      <c r="S76">
        <f>INDEX(address,MATCH(contactCollectionNumber,collectionNumber,0))</f>
        <v>0</v>
      </c>
      <c r="T76">
        <f>INDEX(province,MATCH(contactCollectionNumber,collectionNumber,0))</f>
        <v>0</v>
      </c>
      <c r="U76">
        <f>INDEX(postalCode,MATCH(contactCollectionNumber,collectionNumber,0))</f>
        <v>199164</v>
      </c>
      <c r="V76">
        <f>INDEX(notes,MATCH(contactCollectionNumber,collectionNumber,0))</f>
        <v>0</v>
      </c>
    </row>
    <row r="77" spans="1:22" x14ac:dyDescent="0.25">
      <c r="A77">
        <v>67</v>
      </c>
      <c r="B77" t="s">
        <v>677</v>
      </c>
      <c r="C77" t="str">
        <f>IF(M77=0,"",M77)</f>
        <v>Public</v>
      </c>
      <c r="D77" t="str">
        <f t="shared" si="9"/>
        <v>LIMA</v>
      </c>
      <c r="E77" t="str">
        <f t="shared" si="10"/>
        <v>Pérou</v>
      </c>
      <c r="F77" t="str">
        <f t="shared" si="11"/>
        <v/>
      </c>
      <c r="G77" t="str">
        <f t="shared" si="12"/>
        <v>Departamento de Biologia</v>
      </c>
      <c r="H77" t="str">
        <f t="shared" si="13"/>
        <v>Universidad nacional agraria "La Molina"</v>
      </c>
      <c r="I77" t="str">
        <f t="shared" si="14"/>
        <v>Apartado 456</v>
      </c>
      <c r="J77" t="str">
        <f t="shared" si="15"/>
        <v/>
      </c>
      <c r="K77" t="str">
        <f t="shared" si="16"/>
        <v/>
      </c>
      <c r="L77" t="str">
        <f t="shared" si="17"/>
        <v/>
      </c>
      <c r="M77" t="str">
        <f>INDEX(publicPrivate,MATCH(contactCollectionNumber,collectionNumber,0))</f>
        <v>Public</v>
      </c>
      <c r="N77" t="str">
        <f>INDEX(city,MATCH(contactCollectionNumber,collectionNumber,0))</f>
        <v>LIMA</v>
      </c>
      <c r="O77" t="str">
        <f>INDEX(country,MATCH(contactCollectionNumber,collectionNumber,0))</f>
        <v>Pérou</v>
      </c>
      <c r="P77">
        <f>INDEX(individual,MATCH(contactCollectionNumber,collectionNumber,0))</f>
        <v>0</v>
      </c>
      <c r="Q77" t="str">
        <f>INDEX(department,MATCH(contactCollectionNumber,collectionNumber,0))</f>
        <v>Departamento de Biologia</v>
      </c>
      <c r="R77" t="str">
        <f>INDEX(institution,MATCH(contactCollectionNumber,collectionNumber,0))</f>
        <v>Universidad nacional agraria "La Molina"</v>
      </c>
      <c r="S77" t="str">
        <f>INDEX(address,MATCH(contactCollectionNumber,collectionNumber,0))</f>
        <v>Apartado 456</v>
      </c>
      <c r="T77">
        <f>INDEX(province,MATCH(contactCollectionNumber,collectionNumber,0))</f>
        <v>0</v>
      </c>
      <c r="U77">
        <f>INDEX(postalCode,MATCH(contactCollectionNumber,collectionNumber,0))</f>
        <v>0</v>
      </c>
      <c r="V77">
        <f>INDEX(notes,MATCH(contactCollectionNumber,collectionNumber,0))</f>
        <v>0</v>
      </c>
    </row>
    <row r="78" spans="1:22" x14ac:dyDescent="0.25">
      <c r="A78">
        <v>68</v>
      </c>
      <c r="B78" t="s">
        <v>678</v>
      </c>
      <c r="C78" t="str">
        <f>IF(M78=0,"",M78)</f>
        <v>Public</v>
      </c>
      <c r="D78" t="str">
        <f t="shared" si="9"/>
        <v>LIVERPOOL</v>
      </c>
      <c r="E78" t="str">
        <f t="shared" si="10"/>
        <v>Grande Bretagne</v>
      </c>
      <c r="F78" t="str">
        <f t="shared" si="11"/>
        <v/>
      </c>
      <c r="G78" t="str">
        <f t="shared" si="12"/>
        <v/>
      </c>
      <c r="H78" t="str">
        <f t="shared" si="13"/>
        <v>Merseyside County Museum</v>
      </c>
      <c r="I78" t="str">
        <f t="shared" si="14"/>
        <v>3 Winterburn Heights</v>
      </c>
      <c r="J78" t="str">
        <f t="shared" si="15"/>
        <v/>
      </c>
      <c r="K78" t="str">
        <f t="shared" si="16"/>
        <v>L12 8SB</v>
      </c>
      <c r="L78" t="str">
        <f t="shared" si="17"/>
        <v/>
      </c>
      <c r="M78" t="str">
        <f>INDEX(publicPrivate,MATCH(contactCollectionNumber,collectionNumber,0))</f>
        <v>Public</v>
      </c>
      <c r="N78" t="str">
        <f>INDEX(city,MATCH(contactCollectionNumber,collectionNumber,0))</f>
        <v>LIVERPOOL</v>
      </c>
      <c r="O78" t="str">
        <f>INDEX(country,MATCH(contactCollectionNumber,collectionNumber,0))</f>
        <v>Grande Bretagne</v>
      </c>
      <c r="P78">
        <f>INDEX(individual,MATCH(contactCollectionNumber,collectionNumber,0))</f>
        <v>0</v>
      </c>
      <c r="Q78">
        <f>INDEX(department,MATCH(contactCollectionNumber,collectionNumber,0))</f>
        <v>0</v>
      </c>
      <c r="R78" t="str">
        <f>INDEX(institution,MATCH(contactCollectionNumber,collectionNumber,0))</f>
        <v>Merseyside County Museum</v>
      </c>
      <c r="S78" t="str">
        <f>INDEX(address,MATCH(contactCollectionNumber,collectionNumber,0))</f>
        <v>3 Winterburn Heights</v>
      </c>
      <c r="T78">
        <f>INDEX(province,MATCH(contactCollectionNumber,collectionNumber,0))</f>
        <v>0</v>
      </c>
      <c r="U78" t="str">
        <f>INDEX(postalCode,MATCH(contactCollectionNumber,collectionNumber,0))</f>
        <v>L12 8SB</v>
      </c>
      <c r="V78">
        <f>INDEX(notes,MATCH(contactCollectionNumber,collectionNumber,0))</f>
        <v>0</v>
      </c>
    </row>
    <row r="79" spans="1:22" x14ac:dyDescent="0.25">
      <c r="A79">
        <v>69</v>
      </c>
      <c r="B79" t="s">
        <v>679</v>
      </c>
      <c r="C79" t="str">
        <f>IF(M79=0,"",M79)</f>
        <v>Public</v>
      </c>
      <c r="D79" t="str">
        <f t="shared" si="9"/>
        <v>LJUBLJANA</v>
      </c>
      <c r="E79" t="str">
        <f t="shared" si="10"/>
        <v>Yougoslavie</v>
      </c>
      <c r="F79" t="str">
        <f t="shared" si="11"/>
        <v/>
      </c>
      <c r="G79" t="str">
        <f t="shared" si="12"/>
        <v/>
      </c>
      <c r="H79" t="str">
        <f t="shared" si="13"/>
        <v>Prirodoslovni Muzej Slovenije</v>
      </c>
      <c r="I79" t="str">
        <f t="shared" si="14"/>
        <v>Presernova 20</v>
      </c>
      <c r="J79" t="str">
        <f t="shared" si="15"/>
        <v/>
      </c>
      <c r="K79">
        <f t="shared" si="16"/>
        <v>61000</v>
      </c>
      <c r="L79" t="str">
        <f t="shared" si="17"/>
        <v/>
      </c>
      <c r="M79" t="str">
        <f>INDEX(publicPrivate,MATCH(contactCollectionNumber,collectionNumber,0))</f>
        <v>Public</v>
      </c>
      <c r="N79" t="str">
        <f>INDEX(city,MATCH(contactCollectionNumber,collectionNumber,0))</f>
        <v>LJUBLJANA</v>
      </c>
      <c r="O79" t="str">
        <f>INDEX(country,MATCH(contactCollectionNumber,collectionNumber,0))</f>
        <v>Yougoslavie</v>
      </c>
      <c r="P79">
        <f>INDEX(individual,MATCH(contactCollectionNumber,collectionNumber,0))</f>
        <v>0</v>
      </c>
      <c r="Q79">
        <f>INDEX(department,MATCH(contactCollectionNumber,collectionNumber,0))</f>
        <v>0</v>
      </c>
      <c r="R79" t="str">
        <f>INDEX(institution,MATCH(contactCollectionNumber,collectionNumber,0))</f>
        <v>Prirodoslovni Muzej Slovenije</v>
      </c>
      <c r="S79" t="str">
        <f>INDEX(address,MATCH(contactCollectionNumber,collectionNumber,0))</f>
        <v>Presernova 20</v>
      </c>
      <c r="T79">
        <f>INDEX(province,MATCH(contactCollectionNumber,collectionNumber,0))</f>
        <v>0</v>
      </c>
      <c r="U79">
        <f>INDEX(postalCode,MATCH(contactCollectionNumber,collectionNumber,0))</f>
        <v>61000</v>
      </c>
      <c r="V79">
        <f>INDEX(notes,MATCH(contactCollectionNumber,collectionNumber,0))</f>
        <v>0</v>
      </c>
    </row>
    <row r="80" spans="1:22" x14ac:dyDescent="0.25">
      <c r="A80">
        <v>70</v>
      </c>
      <c r="B80" t="s">
        <v>680</v>
      </c>
      <c r="C80" t="str">
        <f>IF(M80=0,"",M80)</f>
        <v>Public</v>
      </c>
      <c r="D80" t="str">
        <f t="shared" si="9"/>
        <v>LONDON</v>
      </c>
      <c r="E80" t="str">
        <f t="shared" si="10"/>
        <v>Grande-Bretagne</v>
      </c>
      <c r="F80" t="str">
        <f t="shared" si="11"/>
        <v/>
      </c>
      <c r="G80" t="str">
        <f t="shared" si="12"/>
        <v/>
      </c>
      <c r="H80" t="str">
        <f t="shared" si="13"/>
        <v>British Museum (Natural History)</v>
      </c>
      <c r="I80" t="str">
        <f t="shared" si="14"/>
        <v>Cromwell Road</v>
      </c>
      <c r="J80" t="str">
        <f t="shared" si="15"/>
        <v/>
      </c>
      <c r="K80" t="str">
        <f t="shared" si="16"/>
        <v>SW7 5BD</v>
      </c>
      <c r="L80" t="str">
        <f t="shared" si="17"/>
        <v/>
      </c>
      <c r="M80" t="str">
        <f>INDEX(publicPrivate,MATCH(contactCollectionNumber,collectionNumber,0))</f>
        <v>Public</v>
      </c>
      <c r="N80" t="str">
        <f>INDEX(city,MATCH(contactCollectionNumber,collectionNumber,0))</f>
        <v>LONDON</v>
      </c>
      <c r="O80" t="str">
        <f>INDEX(country,MATCH(contactCollectionNumber,collectionNumber,0))</f>
        <v>Grande-Bretagne</v>
      </c>
      <c r="P80">
        <f>INDEX(individual,MATCH(contactCollectionNumber,collectionNumber,0))</f>
        <v>0</v>
      </c>
      <c r="Q80">
        <f>INDEX(department,MATCH(contactCollectionNumber,collectionNumber,0))</f>
        <v>0</v>
      </c>
      <c r="R80" t="str">
        <f>INDEX(institution,MATCH(contactCollectionNumber,collectionNumber,0))</f>
        <v>British Museum (Natural History)</v>
      </c>
      <c r="S80" t="str">
        <f>INDEX(address,MATCH(contactCollectionNumber,collectionNumber,0))</f>
        <v>Cromwell Road</v>
      </c>
      <c r="T80">
        <f>INDEX(province,MATCH(contactCollectionNumber,collectionNumber,0))</f>
        <v>0</v>
      </c>
      <c r="U80" t="str">
        <f>INDEX(postalCode,MATCH(contactCollectionNumber,collectionNumber,0))</f>
        <v>SW7 5BD</v>
      </c>
      <c r="V80">
        <f>INDEX(notes,MATCH(contactCollectionNumber,collectionNumber,0))</f>
        <v>0</v>
      </c>
    </row>
    <row r="81" spans="1:22" x14ac:dyDescent="0.25">
      <c r="A81">
        <v>71</v>
      </c>
      <c r="B81" t="s">
        <v>681</v>
      </c>
      <c r="C81" t="str">
        <f>IF(M81=0,"",M81)</f>
        <v>Public</v>
      </c>
      <c r="D81" t="str">
        <f t="shared" si="9"/>
        <v>LUDWIGSBURG / STUTTGART</v>
      </c>
      <c r="E81" t="str">
        <f t="shared" si="10"/>
        <v>Allemagne</v>
      </c>
      <c r="F81" t="str">
        <f t="shared" si="11"/>
        <v/>
      </c>
      <c r="G81" t="str">
        <f t="shared" si="12"/>
        <v>Zweigstelle</v>
      </c>
      <c r="H81" t="str">
        <f t="shared" si="13"/>
        <v>Museum für Haturkunde Stuttgart</v>
      </c>
      <c r="I81" t="str">
        <f t="shared" si="14"/>
        <v>Arsenalplatz 3</v>
      </c>
      <c r="J81" t="str">
        <f t="shared" si="15"/>
        <v/>
      </c>
      <c r="K81">
        <f t="shared" si="16"/>
        <v>7140</v>
      </c>
      <c r="L81" t="str">
        <f t="shared" si="17"/>
        <v/>
      </c>
      <c r="M81" t="str">
        <f>INDEX(publicPrivate,MATCH(contactCollectionNumber,collectionNumber,0))</f>
        <v>Public</v>
      </c>
      <c r="N81" t="str">
        <f>INDEX(city,MATCH(contactCollectionNumber,collectionNumber,0))</f>
        <v>LUDWIGSBURG / STUTTGART</v>
      </c>
      <c r="O81" t="str">
        <f>INDEX(country,MATCH(contactCollectionNumber,collectionNumber,0))</f>
        <v>Allemagne</v>
      </c>
      <c r="P81">
        <f>INDEX(individual,MATCH(contactCollectionNumber,collectionNumber,0))</f>
        <v>0</v>
      </c>
      <c r="Q81" t="str">
        <f>INDEX(department,MATCH(contactCollectionNumber,collectionNumber,0))</f>
        <v>Zweigstelle</v>
      </c>
      <c r="R81" t="str">
        <f>INDEX(institution,MATCH(contactCollectionNumber,collectionNumber,0))</f>
        <v>Museum für Haturkunde Stuttgart</v>
      </c>
      <c r="S81" t="str">
        <f>INDEX(address,MATCH(contactCollectionNumber,collectionNumber,0))</f>
        <v>Arsenalplatz 3</v>
      </c>
      <c r="T81">
        <f>INDEX(province,MATCH(contactCollectionNumber,collectionNumber,0))</f>
        <v>0</v>
      </c>
      <c r="U81">
        <f>INDEX(postalCode,MATCH(contactCollectionNumber,collectionNumber,0))</f>
        <v>7140</v>
      </c>
      <c r="V81">
        <f>INDEX(notes,MATCH(contactCollectionNumber,collectionNumber,0))</f>
        <v>0</v>
      </c>
    </row>
    <row r="82" spans="1:22" x14ac:dyDescent="0.25">
      <c r="A82">
        <v>72</v>
      </c>
      <c r="B82" t="s">
        <v>682</v>
      </c>
      <c r="C82" t="str">
        <f>IF(M82=0,"",M82)</f>
        <v>Public</v>
      </c>
      <c r="D82" t="str">
        <f t="shared" si="9"/>
        <v>LUND</v>
      </c>
      <c r="E82" t="str">
        <f t="shared" si="10"/>
        <v>Suède</v>
      </c>
      <c r="F82" t="str">
        <f t="shared" si="11"/>
        <v/>
      </c>
      <c r="G82" t="str">
        <f t="shared" si="12"/>
        <v/>
      </c>
      <c r="H82" t="str">
        <f t="shared" si="13"/>
        <v>Zoologiska Institutionen</v>
      </c>
      <c r="I82" t="str">
        <f t="shared" si="14"/>
        <v>Helgonavägen 3</v>
      </c>
      <c r="J82" t="str">
        <f t="shared" si="15"/>
        <v/>
      </c>
      <c r="K82">
        <f t="shared" si="16"/>
        <v>22362</v>
      </c>
      <c r="L82" t="str">
        <f t="shared" si="17"/>
        <v/>
      </c>
      <c r="M82" t="str">
        <f>INDEX(publicPrivate,MATCH(contactCollectionNumber,collectionNumber,0))</f>
        <v>Public</v>
      </c>
      <c r="N82" t="str">
        <f>INDEX(city,MATCH(contactCollectionNumber,collectionNumber,0))</f>
        <v>LUND</v>
      </c>
      <c r="O82" t="str">
        <f>INDEX(country,MATCH(contactCollectionNumber,collectionNumber,0))</f>
        <v>Suède</v>
      </c>
      <c r="P82">
        <f>INDEX(individual,MATCH(contactCollectionNumber,collectionNumber,0))</f>
        <v>0</v>
      </c>
      <c r="Q82">
        <f>INDEX(department,MATCH(contactCollectionNumber,collectionNumber,0))</f>
        <v>0</v>
      </c>
      <c r="R82" t="str">
        <f>INDEX(institution,MATCH(contactCollectionNumber,collectionNumber,0))</f>
        <v>Zoologiska Institutionen</v>
      </c>
      <c r="S82" t="str">
        <f>INDEX(address,MATCH(contactCollectionNumber,collectionNumber,0))</f>
        <v>Helgonavägen 3</v>
      </c>
      <c r="T82">
        <f>INDEX(province,MATCH(contactCollectionNumber,collectionNumber,0))</f>
        <v>0</v>
      </c>
      <c r="U82">
        <f>INDEX(postalCode,MATCH(contactCollectionNumber,collectionNumber,0))</f>
        <v>22362</v>
      </c>
      <c r="V82">
        <f>INDEX(notes,MATCH(contactCollectionNumber,collectionNumber,0))</f>
        <v>0</v>
      </c>
    </row>
    <row r="83" spans="1:22" x14ac:dyDescent="0.25">
      <c r="A83">
        <v>73</v>
      </c>
      <c r="B83" t="s">
        <v>625</v>
      </c>
      <c r="C83" t="str">
        <f>IF(M83=0,"",M83)</f>
        <v>Public</v>
      </c>
      <c r="D83" t="str">
        <f t="shared" si="9"/>
        <v>MAASTRICHT</v>
      </c>
      <c r="E83" t="str">
        <f t="shared" si="10"/>
        <v>Pays-Bas</v>
      </c>
      <c r="F83" t="str">
        <f t="shared" si="11"/>
        <v/>
      </c>
      <c r="G83" t="str">
        <f t="shared" si="12"/>
        <v/>
      </c>
      <c r="H83" t="str">
        <f t="shared" si="13"/>
        <v>Natuurhistorisch Museum</v>
      </c>
      <c r="I83" t="str">
        <f t="shared" si="14"/>
        <v>De Bosquetplein 7</v>
      </c>
      <c r="J83" t="str">
        <f t="shared" si="15"/>
        <v/>
      </c>
      <c r="K83" t="str">
        <f t="shared" si="16"/>
        <v/>
      </c>
      <c r="L83" t="str">
        <f t="shared" si="17"/>
        <v/>
      </c>
      <c r="M83" t="str">
        <f>INDEX(publicPrivate,MATCH(contactCollectionNumber,collectionNumber,0))</f>
        <v>Public</v>
      </c>
      <c r="N83" t="str">
        <f>INDEX(city,MATCH(contactCollectionNumber,collectionNumber,0))</f>
        <v>MAASTRICHT</v>
      </c>
      <c r="O83" t="str">
        <f>INDEX(country,MATCH(contactCollectionNumber,collectionNumber,0))</f>
        <v>Pays-Bas</v>
      </c>
      <c r="P83">
        <f>INDEX(individual,MATCH(contactCollectionNumber,collectionNumber,0))</f>
        <v>0</v>
      </c>
      <c r="Q83">
        <f>INDEX(department,MATCH(contactCollectionNumber,collectionNumber,0))</f>
        <v>0</v>
      </c>
      <c r="R83" t="str">
        <f>INDEX(institution,MATCH(contactCollectionNumber,collectionNumber,0))</f>
        <v>Natuurhistorisch Museum</v>
      </c>
      <c r="S83" t="str">
        <f>INDEX(address,MATCH(contactCollectionNumber,collectionNumber,0))</f>
        <v>De Bosquetplein 7</v>
      </c>
      <c r="T83">
        <f>INDEX(province,MATCH(contactCollectionNumber,collectionNumber,0))</f>
        <v>0</v>
      </c>
      <c r="U83">
        <f>INDEX(postalCode,MATCH(contactCollectionNumber,collectionNumber,0))</f>
        <v>0</v>
      </c>
      <c r="V83">
        <f>INDEX(notes,MATCH(contactCollectionNumber,collectionNumber,0))</f>
        <v>0</v>
      </c>
    </row>
    <row r="84" spans="1:22" x14ac:dyDescent="0.25">
      <c r="A84">
        <v>74</v>
      </c>
      <c r="B84" t="s">
        <v>683</v>
      </c>
      <c r="C84" t="str">
        <f>IF(M84=0,"",M84)</f>
        <v>Public</v>
      </c>
      <c r="D84" t="str">
        <f t="shared" si="9"/>
        <v>MANCHESTER</v>
      </c>
      <c r="E84" t="str">
        <f t="shared" si="10"/>
        <v/>
      </c>
      <c r="F84" t="str">
        <f t="shared" si="11"/>
        <v/>
      </c>
      <c r="G84" t="str">
        <f t="shared" si="12"/>
        <v>Manchester Museum</v>
      </c>
      <c r="H84" t="str">
        <f t="shared" si="13"/>
        <v>University of Manchester</v>
      </c>
      <c r="I84" t="str">
        <f t="shared" si="14"/>
        <v/>
      </c>
      <c r="J84" t="str">
        <f t="shared" si="15"/>
        <v/>
      </c>
      <c r="K84" t="str">
        <f t="shared" si="16"/>
        <v>M 13 9PL</v>
      </c>
      <c r="L84" t="str">
        <f t="shared" si="17"/>
        <v/>
      </c>
      <c r="M84" t="str">
        <f>INDEX(publicPrivate,MATCH(contactCollectionNumber,collectionNumber,0))</f>
        <v>Public</v>
      </c>
      <c r="N84" t="str">
        <f>INDEX(city,MATCH(contactCollectionNumber,collectionNumber,0))</f>
        <v>MANCHESTER</v>
      </c>
      <c r="O84">
        <f>INDEX(country,MATCH(contactCollectionNumber,collectionNumber,0))</f>
        <v>0</v>
      </c>
      <c r="P84">
        <f>INDEX(individual,MATCH(contactCollectionNumber,collectionNumber,0))</f>
        <v>0</v>
      </c>
      <c r="Q84" t="str">
        <f>INDEX(department,MATCH(contactCollectionNumber,collectionNumber,0))</f>
        <v>Manchester Museum</v>
      </c>
      <c r="R84" t="str">
        <f>INDEX(institution,MATCH(contactCollectionNumber,collectionNumber,0))</f>
        <v>University of Manchester</v>
      </c>
      <c r="S84">
        <f>INDEX(address,MATCH(contactCollectionNumber,collectionNumber,0))</f>
        <v>0</v>
      </c>
      <c r="T84">
        <f>INDEX(province,MATCH(contactCollectionNumber,collectionNumber,0))</f>
        <v>0</v>
      </c>
      <c r="U84" t="str">
        <f>INDEX(postalCode,MATCH(contactCollectionNumber,collectionNumber,0))</f>
        <v>M 13 9PL</v>
      </c>
      <c r="V84">
        <f>INDEX(notes,MATCH(contactCollectionNumber,collectionNumber,0))</f>
        <v>0</v>
      </c>
    </row>
    <row r="85" spans="1:22" x14ac:dyDescent="0.25">
      <c r="A85">
        <v>75</v>
      </c>
      <c r="B85" t="s">
        <v>684</v>
      </c>
      <c r="C85" t="str">
        <f>IF(M85=0,"",M85)</f>
        <v>Public</v>
      </c>
      <c r="D85" t="str">
        <f t="shared" si="9"/>
        <v>MATSUYAMA</v>
      </c>
      <c r="E85" t="str">
        <f t="shared" si="10"/>
        <v/>
      </c>
      <c r="F85" t="str">
        <f t="shared" si="11"/>
        <v/>
      </c>
      <c r="G85" t="str">
        <f t="shared" si="12"/>
        <v>Biological Laboratory</v>
      </c>
      <c r="H85" t="str">
        <f t="shared" si="13"/>
        <v>Matsuyama Shinonome College</v>
      </c>
      <c r="I85" t="str">
        <f t="shared" si="14"/>
        <v/>
      </c>
      <c r="J85" t="str">
        <f t="shared" si="15"/>
        <v/>
      </c>
      <c r="K85" t="str">
        <f t="shared" si="16"/>
        <v/>
      </c>
      <c r="L85" t="str">
        <f t="shared" si="17"/>
        <v/>
      </c>
      <c r="M85" t="str">
        <f>INDEX(publicPrivate,MATCH(contactCollectionNumber,collectionNumber,0))</f>
        <v>Public</v>
      </c>
      <c r="N85" t="str">
        <f>INDEX(city,MATCH(contactCollectionNumber,collectionNumber,0))</f>
        <v>MATSUYAMA</v>
      </c>
      <c r="O85">
        <f>INDEX(country,MATCH(contactCollectionNumber,collectionNumber,0))</f>
        <v>0</v>
      </c>
      <c r="P85">
        <f>INDEX(individual,MATCH(contactCollectionNumber,collectionNumber,0))</f>
        <v>0</v>
      </c>
      <c r="Q85" t="str">
        <f>INDEX(department,MATCH(contactCollectionNumber,collectionNumber,0))</f>
        <v>Biological Laboratory</v>
      </c>
      <c r="R85" t="str">
        <f>INDEX(institution,MATCH(contactCollectionNumber,collectionNumber,0))</f>
        <v>Matsuyama Shinonome College</v>
      </c>
      <c r="S85">
        <f>INDEX(address,MATCH(contactCollectionNumber,collectionNumber,0))</f>
        <v>0</v>
      </c>
      <c r="T85">
        <f>INDEX(province,MATCH(contactCollectionNumber,collectionNumber,0))</f>
        <v>0</v>
      </c>
      <c r="U85">
        <f>INDEX(postalCode,MATCH(contactCollectionNumber,collectionNumber,0))</f>
        <v>0</v>
      </c>
      <c r="V85">
        <f>INDEX(notes,MATCH(contactCollectionNumber,collectionNumber,0))</f>
        <v>0</v>
      </c>
    </row>
    <row r="86" spans="1:22" x14ac:dyDescent="0.25">
      <c r="A86">
        <v>76</v>
      </c>
      <c r="B86" t="s">
        <v>685</v>
      </c>
      <c r="C86" t="str">
        <f>IF(M86=0,"",M86)</f>
        <v>Public</v>
      </c>
      <c r="D86" t="str">
        <f t="shared" si="9"/>
        <v>MEXICO</v>
      </c>
      <c r="E86" t="str">
        <f t="shared" si="10"/>
        <v>Mexique</v>
      </c>
      <c r="F86" t="str">
        <f t="shared" si="11"/>
        <v/>
      </c>
      <c r="G86" t="str">
        <f t="shared" si="12"/>
        <v>Laboratorio de Entomologia</v>
      </c>
      <c r="H86" t="str">
        <f t="shared" si="13"/>
        <v>Institute de Salubridad y Enfermedades tropicales</v>
      </c>
      <c r="I86" t="str">
        <f t="shared" si="14"/>
        <v>Carpio 470</v>
      </c>
      <c r="J86" t="str">
        <f t="shared" si="15"/>
        <v/>
      </c>
      <c r="K86">
        <f t="shared" si="16"/>
        <v>17</v>
      </c>
      <c r="L86" t="str">
        <f t="shared" si="17"/>
        <v/>
      </c>
      <c r="M86" t="str">
        <f>INDEX(publicPrivate,MATCH(contactCollectionNumber,collectionNumber,0))</f>
        <v>Public</v>
      </c>
      <c r="N86" t="str">
        <f>INDEX(city,MATCH(contactCollectionNumber,collectionNumber,0))</f>
        <v>MEXICO</v>
      </c>
      <c r="O86" t="str">
        <f>INDEX(country,MATCH(contactCollectionNumber,collectionNumber,0))</f>
        <v>Mexique</v>
      </c>
      <c r="P86">
        <f>INDEX(individual,MATCH(contactCollectionNumber,collectionNumber,0))</f>
        <v>0</v>
      </c>
      <c r="Q86" t="str">
        <f>INDEX(department,MATCH(contactCollectionNumber,collectionNumber,0))</f>
        <v>Laboratorio de Entomologia</v>
      </c>
      <c r="R86" t="str">
        <f>INDEX(institution,MATCH(contactCollectionNumber,collectionNumber,0))</f>
        <v>Institute de Salubridad y Enfermedades tropicales</v>
      </c>
      <c r="S86" t="str">
        <f>INDEX(address,MATCH(contactCollectionNumber,collectionNumber,0))</f>
        <v>Carpio 470</v>
      </c>
      <c r="T86">
        <f>INDEX(province,MATCH(contactCollectionNumber,collectionNumber,0))</f>
        <v>0</v>
      </c>
      <c r="U86">
        <f>INDEX(postalCode,MATCH(contactCollectionNumber,collectionNumber,0))</f>
        <v>17</v>
      </c>
      <c r="V86">
        <f>INDEX(notes,MATCH(contactCollectionNumber,collectionNumber,0))</f>
        <v>0</v>
      </c>
    </row>
    <row r="87" spans="1:22" x14ac:dyDescent="0.25">
      <c r="A87">
        <v>77</v>
      </c>
      <c r="B87" t="s">
        <v>686</v>
      </c>
      <c r="C87" t="str">
        <f>IF(M87=0,"",M87)</f>
        <v>Public</v>
      </c>
      <c r="D87" t="str">
        <f t="shared" si="9"/>
        <v>MILANO</v>
      </c>
      <c r="E87" t="str">
        <f t="shared" si="10"/>
        <v>Italie</v>
      </c>
      <c r="F87" t="str">
        <f t="shared" si="11"/>
        <v/>
      </c>
      <c r="G87" t="str">
        <f t="shared" si="12"/>
        <v/>
      </c>
      <c r="H87" t="str">
        <f t="shared" si="13"/>
        <v>Museo civico di Scienze naturali</v>
      </c>
      <c r="I87" t="str">
        <f t="shared" si="14"/>
        <v>Corso Venezia 55</v>
      </c>
      <c r="J87" t="str">
        <f t="shared" si="15"/>
        <v/>
      </c>
      <c r="K87">
        <f t="shared" si="16"/>
        <v>20121</v>
      </c>
      <c r="L87" t="str">
        <f t="shared" si="17"/>
        <v/>
      </c>
      <c r="M87" t="str">
        <f>INDEX(publicPrivate,MATCH(contactCollectionNumber,collectionNumber,0))</f>
        <v>Public</v>
      </c>
      <c r="N87" t="str">
        <f>INDEX(city,MATCH(contactCollectionNumber,collectionNumber,0))</f>
        <v>MILANO</v>
      </c>
      <c r="O87" t="str">
        <f>INDEX(country,MATCH(contactCollectionNumber,collectionNumber,0))</f>
        <v>Italie</v>
      </c>
      <c r="P87">
        <f>INDEX(individual,MATCH(contactCollectionNumber,collectionNumber,0))</f>
        <v>0</v>
      </c>
      <c r="Q87">
        <f>INDEX(department,MATCH(contactCollectionNumber,collectionNumber,0))</f>
        <v>0</v>
      </c>
      <c r="R87" t="str">
        <f>INDEX(institution,MATCH(contactCollectionNumber,collectionNumber,0))</f>
        <v>Museo civico di Scienze naturali</v>
      </c>
      <c r="S87" t="str">
        <f>INDEX(address,MATCH(contactCollectionNumber,collectionNumber,0))</f>
        <v>Corso Venezia 55</v>
      </c>
      <c r="T87">
        <f>INDEX(province,MATCH(contactCollectionNumber,collectionNumber,0))</f>
        <v>0</v>
      </c>
      <c r="U87">
        <f>INDEX(postalCode,MATCH(contactCollectionNumber,collectionNumber,0))</f>
        <v>20121</v>
      </c>
      <c r="V87">
        <f>INDEX(notes,MATCH(contactCollectionNumber,collectionNumber,0))</f>
        <v>0</v>
      </c>
    </row>
    <row r="88" spans="1:22" x14ac:dyDescent="0.25">
      <c r="A88">
        <v>78</v>
      </c>
      <c r="B88" t="s">
        <v>687</v>
      </c>
      <c r="C88" t="str">
        <f>IF(M88=0,"",M88)</f>
        <v>Public</v>
      </c>
      <c r="D88" t="str">
        <f t="shared" si="9"/>
        <v>MONTEVIDEO</v>
      </c>
      <c r="E88" t="str">
        <f t="shared" si="10"/>
        <v>Uruguay</v>
      </c>
      <c r="F88" t="str">
        <f t="shared" si="11"/>
        <v/>
      </c>
      <c r="G88" t="str">
        <f t="shared" si="12"/>
        <v/>
      </c>
      <c r="H88" t="str">
        <f t="shared" si="13"/>
        <v>Museo nacional de Historia natural</v>
      </c>
      <c r="I88" t="str">
        <f t="shared" si="14"/>
        <v>Casilla 399</v>
      </c>
      <c r="J88" t="str">
        <f t="shared" si="15"/>
        <v/>
      </c>
      <c r="K88" t="str">
        <f t="shared" si="16"/>
        <v/>
      </c>
      <c r="L88" t="str">
        <f t="shared" si="17"/>
        <v/>
      </c>
      <c r="M88" t="str">
        <f>INDEX(publicPrivate,MATCH(contactCollectionNumber,collectionNumber,0))</f>
        <v>Public</v>
      </c>
      <c r="N88" t="str">
        <f>INDEX(city,MATCH(contactCollectionNumber,collectionNumber,0))</f>
        <v>MONTEVIDEO</v>
      </c>
      <c r="O88" t="str">
        <f>INDEX(country,MATCH(contactCollectionNumber,collectionNumber,0))</f>
        <v>Uruguay</v>
      </c>
      <c r="P88">
        <f>INDEX(individual,MATCH(contactCollectionNumber,collectionNumber,0))</f>
        <v>0</v>
      </c>
      <c r="Q88">
        <f>INDEX(department,MATCH(contactCollectionNumber,collectionNumber,0))</f>
        <v>0</v>
      </c>
      <c r="R88" t="str">
        <f>INDEX(institution,MATCH(contactCollectionNumber,collectionNumber,0))</f>
        <v>Museo nacional de Historia natural</v>
      </c>
      <c r="S88" t="str">
        <f>INDEX(address,MATCH(contactCollectionNumber,collectionNumber,0))</f>
        <v>Casilla 399</v>
      </c>
      <c r="T88">
        <f>INDEX(province,MATCH(contactCollectionNumber,collectionNumber,0))</f>
        <v>0</v>
      </c>
      <c r="U88">
        <f>INDEX(postalCode,MATCH(contactCollectionNumber,collectionNumber,0))</f>
        <v>0</v>
      </c>
      <c r="V88">
        <f>INDEX(notes,MATCH(contactCollectionNumber,collectionNumber,0))</f>
        <v>0</v>
      </c>
    </row>
    <row r="89" spans="1:22" x14ac:dyDescent="0.25">
      <c r="A89">
        <v>79</v>
      </c>
      <c r="B89" t="s">
        <v>688</v>
      </c>
      <c r="C89" t="str">
        <f>IF(M89=0,"",M89)</f>
        <v>Public</v>
      </c>
      <c r="D89" t="str">
        <f t="shared" si="9"/>
        <v>MONTEVIDEO</v>
      </c>
      <c r="E89" t="str">
        <f t="shared" si="10"/>
        <v>Uruguay</v>
      </c>
      <c r="F89" t="str">
        <f t="shared" si="11"/>
        <v/>
      </c>
      <c r="G89" t="str">
        <f t="shared" si="12"/>
        <v/>
      </c>
      <c r="H89" t="str">
        <f t="shared" si="13"/>
        <v>Depto. de Artropodologia Facultad de Humanidades y Ciencias</v>
      </c>
      <c r="I89" t="str">
        <f t="shared" si="14"/>
        <v>Cerrito 73</v>
      </c>
      <c r="J89" t="str">
        <f t="shared" si="15"/>
        <v/>
      </c>
      <c r="K89" t="str">
        <f t="shared" si="16"/>
        <v/>
      </c>
      <c r="L89" t="str">
        <f t="shared" si="17"/>
        <v/>
      </c>
      <c r="M89" t="str">
        <f>INDEX(publicPrivate,MATCH(contactCollectionNumber,collectionNumber,0))</f>
        <v>Public</v>
      </c>
      <c r="N89" t="str">
        <f>INDEX(city,MATCH(contactCollectionNumber,collectionNumber,0))</f>
        <v>MONTEVIDEO</v>
      </c>
      <c r="O89" t="str">
        <f>INDEX(country,MATCH(contactCollectionNumber,collectionNumber,0))</f>
        <v>Uruguay</v>
      </c>
      <c r="P89">
        <f>INDEX(individual,MATCH(contactCollectionNumber,collectionNumber,0))</f>
        <v>0</v>
      </c>
      <c r="Q89">
        <f>INDEX(department,MATCH(contactCollectionNumber,collectionNumber,0))</f>
        <v>0</v>
      </c>
      <c r="R89" t="str">
        <f>INDEX(institution,MATCH(contactCollectionNumber,collectionNumber,0))</f>
        <v>Depto. de Artropodologia Facultad de Humanidades y Ciencias</v>
      </c>
      <c r="S89" t="str">
        <f>INDEX(address,MATCH(contactCollectionNumber,collectionNumber,0))</f>
        <v>Cerrito 73</v>
      </c>
      <c r="T89">
        <f>INDEX(province,MATCH(contactCollectionNumber,collectionNumber,0))</f>
        <v>0</v>
      </c>
      <c r="U89">
        <f>INDEX(postalCode,MATCH(contactCollectionNumber,collectionNumber,0))</f>
        <v>0</v>
      </c>
      <c r="V89">
        <f>INDEX(notes,MATCH(contactCollectionNumber,collectionNumber,0))</f>
        <v>0</v>
      </c>
    </row>
    <row r="90" spans="1:22" x14ac:dyDescent="0.25">
      <c r="A90">
        <v>80</v>
      </c>
      <c r="B90" t="s">
        <v>689</v>
      </c>
      <c r="C90" t="str">
        <f>IF(M90=0,"",M90)</f>
        <v>Public</v>
      </c>
      <c r="D90" t="str">
        <f t="shared" si="9"/>
        <v>MONTPELLIER</v>
      </c>
      <c r="E90" t="str">
        <f t="shared" si="10"/>
        <v>France</v>
      </c>
      <c r="F90" t="str">
        <f t="shared" si="11"/>
        <v/>
      </c>
      <c r="G90" t="str">
        <f t="shared" si="12"/>
        <v>Laboratoire de Zoologie</v>
      </c>
      <c r="H90" t="str">
        <f t="shared" si="13"/>
        <v>U.S.T.L.</v>
      </c>
      <c r="I90" t="str">
        <f t="shared" si="14"/>
        <v>Place E. Bataillon</v>
      </c>
      <c r="J90" t="str">
        <f t="shared" si="15"/>
        <v/>
      </c>
      <c r="K90">
        <f t="shared" si="16"/>
        <v>34060</v>
      </c>
      <c r="L90" t="str">
        <f t="shared" si="17"/>
        <v/>
      </c>
      <c r="M90" t="str">
        <f>INDEX(publicPrivate,MATCH(contactCollectionNumber,collectionNumber,0))</f>
        <v>Public</v>
      </c>
      <c r="N90" t="str">
        <f>INDEX(city,MATCH(contactCollectionNumber,collectionNumber,0))</f>
        <v>MONTPELLIER</v>
      </c>
      <c r="O90" t="str">
        <f>INDEX(country,MATCH(contactCollectionNumber,collectionNumber,0))</f>
        <v>France</v>
      </c>
      <c r="P90">
        <f>INDEX(individual,MATCH(contactCollectionNumber,collectionNumber,0))</f>
        <v>0</v>
      </c>
      <c r="Q90" t="str">
        <f>INDEX(department,MATCH(contactCollectionNumber,collectionNumber,0))</f>
        <v>Laboratoire de Zoologie</v>
      </c>
      <c r="R90" t="str">
        <f>INDEX(institution,MATCH(contactCollectionNumber,collectionNumber,0))</f>
        <v>U.S.T.L.</v>
      </c>
      <c r="S90" t="str">
        <f>INDEX(address,MATCH(contactCollectionNumber,collectionNumber,0))</f>
        <v>Place E. Bataillon</v>
      </c>
      <c r="T90">
        <f>INDEX(province,MATCH(contactCollectionNumber,collectionNumber,0))</f>
        <v>0</v>
      </c>
      <c r="U90">
        <f>INDEX(postalCode,MATCH(contactCollectionNumber,collectionNumber,0))</f>
        <v>34060</v>
      </c>
      <c r="V90">
        <f>INDEX(notes,MATCH(contactCollectionNumber,collectionNumber,0))</f>
        <v>0</v>
      </c>
    </row>
    <row r="91" spans="1:22" x14ac:dyDescent="0.25">
      <c r="A91">
        <v>81</v>
      </c>
      <c r="B91" t="s">
        <v>690</v>
      </c>
      <c r="C91" t="str">
        <f>IF(M91=0,"",M91)</f>
        <v>Public</v>
      </c>
      <c r="D91" t="str">
        <f t="shared" si="9"/>
        <v>MOULIS</v>
      </c>
      <c r="E91" t="str">
        <f t="shared" si="10"/>
        <v>France</v>
      </c>
      <c r="F91" t="str">
        <f t="shared" si="11"/>
        <v/>
      </c>
      <c r="G91" t="str">
        <f t="shared" si="12"/>
        <v/>
      </c>
      <c r="H91" t="str">
        <f t="shared" si="13"/>
        <v>Laboratoire souterrain. CNRS</v>
      </c>
      <c r="I91" t="str">
        <f t="shared" si="14"/>
        <v>08200 Saint Girons</v>
      </c>
      <c r="J91" t="str">
        <f t="shared" si="15"/>
        <v/>
      </c>
      <c r="K91" t="str">
        <f t="shared" si="16"/>
        <v/>
      </c>
      <c r="L91" t="str">
        <f t="shared" si="17"/>
        <v/>
      </c>
      <c r="M91" t="str">
        <f>INDEX(publicPrivate,MATCH(contactCollectionNumber,collectionNumber,0))</f>
        <v>Public</v>
      </c>
      <c r="N91" t="str">
        <f>INDEX(city,MATCH(contactCollectionNumber,collectionNumber,0))</f>
        <v>MOULIS</v>
      </c>
      <c r="O91" t="str">
        <f>INDEX(country,MATCH(contactCollectionNumber,collectionNumber,0))</f>
        <v>France</v>
      </c>
      <c r="P91">
        <f>INDEX(individual,MATCH(contactCollectionNumber,collectionNumber,0))</f>
        <v>0</v>
      </c>
      <c r="Q91">
        <f>INDEX(department,MATCH(contactCollectionNumber,collectionNumber,0))</f>
        <v>0</v>
      </c>
      <c r="R91" t="str">
        <f>INDEX(institution,MATCH(contactCollectionNumber,collectionNumber,0))</f>
        <v>Laboratoire souterrain. CNRS</v>
      </c>
      <c r="S91" t="str">
        <f>INDEX(address,MATCH(contactCollectionNumber,collectionNumber,0))</f>
        <v>08200 Saint Girons</v>
      </c>
      <c r="T91">
        <f>INDEX(province,MATCH(contactCollectionNumber,collectionNumber,0))</f>
        <v>0</v>
      </c>
      <c r="U91">
        <f>INDEX(postalCode,MATCH(contactCollectionNumber,collectionNumber,0))</f>
        <v>0</v>
      </c>
      <c r="V91">
        <f>INDEX(notes,MATCH(contactCollectionNumber,collectionNumber,0))</f>
        <v>0</v>
      </c>
    </row>
    <row r="92" spans="1:22" x14ac:dyDescent="0.25">
      <c r="A92">
        <v>82</v>
      </c>
      <c r="B92" t="s">
        <v>691</v>
      </c>
      <c r="C92" t="str">
        <f>IF(M92=0,"",M92)</f>
        <v>Public</v>
      </c>
      <c r="D92" t="str">
        <f t="shared" si="9"/>
        <v>MÜNCHEN</v>
      </c>
      <c r="E92" t="str">
        <f t="shared" si="10"/>
        <v>Allemagne</v>
      </c>
      <c r="F92" t="str">
        <f t="shared" si="11"/>
        <v/>
      </c>
      <c r="G92" t="str">
        <f t="shared" si="12"/>
        <v/>
      </c>
      <c r="H92" t="str">
        <f t="shared" si="13"/>
        <v>Zoologische Staatssammlung</v>
      </c>
      <c r="I92" t="str">
        <f t="shared" si="14"/>
        <v>Menziger strasse 71</v>
      </c>
      <c r="J92" t="str">
        <f t="shared" si="15"/>
        <v/>
      </c>
      <c r="K92">
        <f t="shared" si="16"/>
        <v>19</v>
      </c>
      <c r="L92" t="str">
        <f t="shared" si="17"/>
        <v/>
      </c>
      <c r="M92" t="str">
        <f>INDEX(publicPrivate,MATCH(contactCollectionNumber,collectionNumber,0))</f>
        <v>Public</v>
      </c>
      <c r="N92" t="str">
        <f>INDEX(city,MATCH(contactCollectionNumber,collectionNumber,0))</f>
        <v>MÜNCHEN</v>
      </c>
      <c r="O92" t="str">
        <f>INDEX(country,MATCH(contactCollectionNumber,collectionNumber,0))</f>
        <v>Allemagne</v>
      </c>
      <c r="P92">
        <f>INDEX(individual,MATCH(contactCollectionNumber,collectionNumber,0))</f>
        <v>0</v>
      </c>
      <c r="Q92">
        <f>INDEX(department,MATCH(contactCollectionNumber,collectionNumber,0))</f>
        <v>0</v>
      </c>
      <c r="R92" t="str">
        <f>INDEX(institution,MATCH(contactCollectionNumber,collectionNumber,0))</f>
        <v>Zoologische Staatssammlung</v>
      </c>
      <c r="S92" t="str">
        <f>INDEX(address,MATCH(contactCollectionNumber,collectionNumber,0))</f>
        <v>Menziger strasse 71</v>
      </c>
      <c r="T92">
        <f>INDEX(province,MATCH(contactCollectionNumber,collectionNumber,0))</f>
        <v>0</v>
      </c>
      <c r="U92">
        <f>INDEX(postalCode,MATCH(contactCollectionNumber,collectionNumber,0))</f>
        <v>19</v>
      </c>
      <c r="V92">
        <f>INDEX(notes,MATCH(contactCollectionNumber,collectionNumber,0))</f>
        <v>0</v>
      </c>
    </row>
    <row r="93" spans="1:22" x14ac:dyDescent="0.25">
      <c r="A93">
        <v>83</v>
      </c>
      <c r="B93" t="s">
        <v>692</v>
      </c>
      <c r="C93" t="str">
        <f>IF(M93=0,"",M93)</f>
        <v>Public</v>
      </c>
      <c r="D93" t="str">
        <f t="shared" si="9"/>
        <v>NEW HAVEN</v>
      </c>
      <c r="E93" t="str">
        <f t="shared" si="10"/>
        <v>Etats-Unis</v>
      </c>
      <c r="F93" t="str">
        <f t="shared" si="11"/>
        <v/>
      </c>
      <c r="G93" t="str">
        <f t="shared" si="12"/>
        <v>Peabody Museum of natural History</v>
      </c>
      <c r="H93" t="str">
        <f t="shared" si="13"/>
        <v>Yale University</v>
      </c>
      <c r="I93" t="str">
        <f t="shared" si="14"/>
        <v/>
      </c>
      <c r="J93" t="str">
        <f t="shared" si="15"/>
        <v>Connecticut</v>
      </c>
      <c r="K93">
        <f t="shared" si="16"/>
        <v>6520</v>
      </c>
      <c r="L93" t="str">
        <f t="shared" si="17"/>
        <v/>
      </c>
      <c r="M93" t="str">
        <f>INDEX(publicPrivate,MATCH(contactCollectionNumber,collectionNumber,0))</f>
        <v>Public</v>
      </c>
      <c r="N93" t="str">
        <f>INDEX(city,MATCH(contactCollectionNumber,collectionNumber,0))</f>
        <v>NEW HAVEN</v>
      </c>
      <c r="O93" t="str">
        <f>INDEX(country,MATCH(contactCollectionNumber,collectionNumber,0))</f>
        <v>Etats-Unis</v>
      </c>
      <c r="P93">
        <f>INDEX(individual,MATCH(contactCollectionNumber,collectionNumber,0))</f>
        <v>0</v>
      </c>
      <c r="Q93" t="str">
        <f>INDEX(department,MATCH(contactCollectionNumber,collectionNumber,0))</f>
        <v>Peabody Museum of natural History</v>
      </c>
      <c r="R93" t="str">
        <f>INDEX(institution,MATCH(contactCollectionNumber,collectionNumber,0))</f>
        <v>Yale University</v>
      </c>
      <c r="S93">
        <f>INDEX(address,MATCH(contactCollectionNumber,collectionNumber,0))</f>
        <v>0</v>
      </c>
      <c r="T93" t="str">
        <f>INDEX(province,MATCH(contactCollectionNumber,collectionNumber,0))</f>
        <v>Connecticut</v>
      </c>
      <c r="U93">
        <f>INDEX(postalCode,MATCH(contactCollectionNumber,collectionNumber,0))</f>
        <v>6520</v>
      </c>
      <c r="V93">
        <f>INDEX(notes,MATCH(contactCollectionNumber,collectionNumber,0))</f>
        <v>0</v>
      </c>
    </row>
    <row r="94" spans="1:22" x14ac:dyDescent="0.25">
      <c r="A94">
        <v>83</v>
      </c>
      <c r="B94" t="s">
        <v>693</v>
      </c>
      <c r="C94" t="str">
        <f>IF(M94=0,"",M94)</f>
        <v>Public</v>
      </c>
      <c r="D94" t="str">
        <f t="shared" si="9"/>
        <v>NEW HAVEN</v>
      </c>
      <c r="E94" t="str">
        <f t="shared" si="10"/>
        <v>Etats-Unis</v>
      </c>
      <c r="F94" t="str">
        <f t="shared" si="11"/>
        <v/>
      </c>
      <c r="G94" t="str">
        <f t="shared" si="12"/>
        <v>Peabody Museum of natural History</v>
      </c>
      <c r="H94" t="str">
        <f t="shared" si="13"/>
        <v>Yale University</v>
      </c>
      <c r="I94" t="str">
        <f t="shared" si="14"/>
        <v/>
      </c>
      <c r="J94" t="str">
        <f t="shared" si="15"/>
        <v>Connecticut</v>
      </c>
      <c r="K94">
        <f t="shared" si="16"/>
        <v>6520</v>
      </c>
      <c r="L94" t="str">
        <f t="shared" si="17"/>
        <v/>
      </c>
      <c r="M94" t="str">
        <f>INDEX(publicPrivate,MATCH(contactCollectionNumber,collectionNumber,0))</f>
        <v>Public</v>
      </c>
      <c r="N94" t="str">
        <f>INDEX(city,MATCH(contactCollectionNumber,collectionNumber,0))</f>
        <v>NEW HAVEN</v>
      </c>
      <c r="O94" t="str">
        <f>INDEX(country,MATCH(contactCollectionNumber,collectionNumber,0))</f>
        <v>Etats-Unis</v>
      </c>
      <c r="P94">
        <f>INDEX(individual,MATCH(contactCollectionNumber,collectionNumber,0))</f>
        <v>0</v>
      </c>
      <c r="Q94" t="str">
        <f>INDEX(department,MATCH(contactCollectionNumber,collectionNumber,0))</f>
        <v>Peabody Museum of natural History</v>
      </c>
      <c r="R94" t="str">
        <f>INDEX(institution,MATCH(contactCollectionNumber,collectionNumber,0))</f>
        <v>Yale University</v>
      </c>
      <c r="S94">
        <f>INDEX(address,MATCH(contactCollectionNumber,collectionNumber,0))</f>
        <v>0</v>
      </c>
      <c r="T94" t="str">
        <f>INDEX(province,MATCH(contactCollectionNumber,collectionNumber,0))</f>
        <v>Connecticut</v>
      </c>
      <c r="U94">
        <f>INDEX(postalCode,MATCH(contactCollectionNumber,collectionNumber,0))</f>
        <v>6520</v>
      </c>
      <c r="V94">
        <f>INDEX(notes,MATCH(contactCollectionNumber,collectionNumber,0))</f>
        <v>0</v>
      </c>
    </row>
    <row r="95" spans="1:22" x14ac:dyDescent="0.25">
      <c r="A95">
        <v>84</v>
      </c>
      <c r="B95" t="s">
        <v>694</v>
      </c>
      <c r="C95" t="str">
        <f>IF(M95=0,"",M95)</f>
        <v>Public</v>
      </c>
      <c r="D95" t="str">
        <f t="shared" si="9"/>
        <v>NEW YORK</v>
      </c>
      <c r="E95" t="str">
        <f t="shared" si="10"/>
        <v>Etats-Unis</v>
      </c>
      <c r="F95" t="str">
        <f t="shared" si="11"/>
        <v/>
      </c>
      <c r="G95" t="str">
        <f t="shared" si="12"/>
        <v/>
      </c>
      <c r="H95" t="str">
        <f t="shared" si="13"/>
        <v>The American Museum of natural History</v>
      </c>
      <c r="I95" t="str">
        <f t="shared" si="14"/>
        <v>Central Park West at 79th street</v>
      </c>
      <c r="J95" t="str">
        <f t="shared" si="15"/>
        <v>N.Y.</v>
      </c>
      <c r="K95">
        <f t="shared" si="16"/>
        <v>10024</v>
      </c>
      <c r="L95" t="str">
        <f t="shared" si="17"/>
        <v/>
      </c>
      <c r="M95" t="str">
        <f>INDEX(publicPrivate,MATCH(contactCollectionNumber,collectionNumber,0))</f>
        <v>Public</v>
      </c>
      <c r="N95" t="str">
        <f>INDEX(city,MATCH(contactCollectionNumber,collectionNumber,0))</f>
        <v>NEW YORK</v>
      </c>
      <c r="O95" t="str">
        <f>INDEX(country,MATCH(contactCollectionNumber,collectionNumber,0))</f>
        <v>Etats-Unis</v>
      </c>
      <c r="P95">
        <f>INDEX(individual,MATCH(contactCollectionNumber,collectionNumber,0))</f>
        <v>0</v>
      </c>
      <c r="Q95">
        <f>INDEX(department,MATCH(contactCollectionNumber,collectionNumber,0))</f>
        <v>0</v>
      </c>
      <c r="R95" t="str">
        <f>INDEX(institution,MATCH(contactCollectionNumber,collectionNumber,0))</f>
        <v>The American Museum of natural History</v>
      </c>
      <c r="S95" t="str">
        <f>INDEX(address,MATCH(contactCollectionNumber,collectionNumber,0))</f>
        <v>Central Park West at 79th street</v>
      </c>
      <c r="T95" t="str">
        <f>INDEX(province,MATCH(contactCollectionNumber,collectionNumber,0))</f>
        <v>N.Y.</v>
      </c>
      <c r="U95">
        <f>INDEX(postalCode,MATCH(contactCollectionNumber,collectionNumber,0))</f>
        <v>10024</v>
      </c>
      <c r="V95">
        <f>INDEX(notes,MATCH(contactCollectionNumber,collectionNumber,0))</f>
        <v>0</v>
      </c>
    </row>
    <row r="96" spans="1:22" x14ac:dyDescent="0.25">
      <c r="A96">
        <v>85</v>
      </c>
      <c r="B96" t="s">
        <v>695</v>
      </c>
      <c r="C96" t="str">
        <f>IF(M96=0,"",M96)</f>
        <v>Public</v>
      </c>
      <c r="D96" t="str">
        <f t="shared" si="9"/>
        <v>ORONO</v>
      </c>
      <c r="E96" t="str">
        <f t="shared" si="10"/>
        <v>Etats-Unis</v>
      </c>
      <c r="F96" t="str">
        <f t="shared" si="11"/>
        <v/>
      </c>
      <c r="G96" t="str">
        <f t="shared" si="12"/>
        <v>Northeastern Forest Experiment Station, USDA Building</v>
      </c>
      <c r="H96" t="str">
        <f t="shared" si="13"/>
        <v>University of Maine</v>
      </c>
      <c r="I96" t="str">
        <f t="shared" si="14"/>
        <v/>
      </c>
      <c r="J96" t="str">
        <f t="shared" si="15"/>
        <v>Maine</v>
      </c>
      <c r="K96">
        <f t="shared" si="16"/>
        <v>4473</v>
      </c>
      <c r="L96" t="str">
        <f t="shared" si="17"/>
        <v/>
      </c>
      <c r="M96" t="str">
        <f>INDEX(publicPrivate,MATCH(contactCollectionNumber,collectionNumber,0))</f>
        <v>Public</v>
      </c>
      <c r="N96" t="str">
        <f>INDEX(city,MATCH(contactCollectionNumber,collectionNumber,0))</f>
        <v>ORONO</v>
      </c>
      <c r="O96" t="str">
        <f>INDEX(country,MATCH(contactCollectionNumber,collectionNumber,0))</f>
        <v>Etats-Unis</v>
      </c>
      <c r="P96">
        <f>INDEX(individual,MATCH(contactCollectionNumber,collectionNumber,0))</f>
        <v>0</v>
      </c>
      <c r="Q96" t="str">
        <f>INDEX(department,MATCH(contactCollectionNumber,collectionNumber,0))</f>
        <v>Northeastern Forest Experiment Station, USDA Building</v>
      </c>
      <c r="R96" t="str">
        <f>INDEX(institution,MATCH(contactCollectionNumber,collectionNumber,0))</f>
        <v>University of Maine</v>
      </c>
      <c r="S96">
        <f>INDEX(address,MATCH(contactCollectionNumber,collectionNumber,0))</f>
        <v>0</v>
      </c>
      <c r="T96" t="str">
        <f>INDEX(province,MATCH(contactCollectionNumber,collectionNumber,0))</f>
        <v>Maine</v>
      </c>
      <c r="U96">
        <f>INDEX(postalCode,MATCH(contactCollectionNumber,collectionNumber,0))</f>
        <v>4473</v>
      </c>
      <c r="V96">
        <f>INDEX(notes,MATCH(contactCollectionNumber,collectionNumber,0))</f>
        <v>0</v>
      </c>
    </row>
    <row r="97" spans="1:22" x14ac:dyDescent="0.25">
      <c r="A97">
        <v>86</v>
      </c>
      <c r="B97" t="s">
        <v>696</v>
      </c>
      <c r="C97" t="str">
        <f>IF(M97=0,"",M97)</f>
        <v>Public</v>
      </c>
      <c r="D97" t="str">
        <f t="shared" si="9"/>
        <v>OSAKA</v>
      </c>
      <c r="E97" t="str">
        <f t="shared" si="10"/>
        <v>Japon</v>
      </c>
      <c r="F97" t="str">
        <f t="shared" si="11"/>
        <v/>
      </c>
      <c r="G97" t="str">
        <f t="shared" si="12"/>
        <v>Arachnological Society of East Asia, Biological Laboratory</v>
      </c>
      <c r="H97" t="str">
        <f t="shared" si="13"/>
        <v>Ohtemon-Gakuin University</v>
      </c>
      <c r="I97" t="str">
        <f t="shared" si="14"/>
        <v>2.1.15 Nishi-Ai, Ibaraki</v>
      </c>
      <c r="J97" t="str">
        <f t="shared" si="15"/>
        <v/>
      </c>
      <c r="K97">
        <f t="shared" si="16"/>
        <v>567</v>
      </c>
      <c r="L97" t="str">
        <f t="shared" si="17"/>
        <v/>
      </c>
      <c r="M97" t="str">
        <f>INDEX(publicPrivate,MATCH(contactCollectionNumber,collectionNumber,0))</f>
        <v>Public</v>
      </c>
      <c r="N97" t="str">
        <f>INDEX(city,MATCH(contactCollectionNumber,collectionNumber,0))</f>
        <v>OSAKA</v>
      </c>
      <c r="O97" t="str">
        <f>INDEX(country,MATCH(contactCollectionNumber,collectionNumber,0))</f>
        <v>Japon</v>
      </c>
      <c r="P97">
        <f>INDEX(individual,MATCH(contactCollectionNumber,collectionNumber,0))</f>
        <v>0</v>
      </c>
      <c r="Q97" t="str">
        <f>INDEX(department,MATCH(contactCollectionNumber,collectionNumber,0))</f>
        <v>Arachnological Society of East Asia, Biological Laboratory</v>
      </c>
      <c r="R97" t="str">
        <f>INDEX(institution,MATCH(contactCollectionNumber,collectionNumber,0))</f>
        <v>Ohtemon-Gakuin University</v>
      </c>
      <c r="S97" t="str">
        <f>INDEX(address,MATCH(contactCollectionNumber,collectionNumber,0))</f>
        <v>2.1.15 Nishi-Ai, Ibaraki</v>
      </c>
      <c r="T97">
        <f>INDEX(province,MATCH(contactCollectionNumber,collectionNumber,0))</f>
        <v>0</v>
      </c>
      <c r="U97">
        <f>INDEX(postalCode,MATCH(contactCollectionNumber,collectionNumber,0))</f>
        <v>567</v>
      </c>
      <c r="V97">
        <f>INDEX(notes,MATCH(contactCollectionNumber,collectionNumber,0))</f>
        <v>0</v>
      </c>
    </row>
    <row r="98" spans="1:22" x14ac:dyDescent="0.25">
      <c r="A98">
        <v>87</v>
      </c>
      <c r="B98" t="s">
        <v>697</v>
      </c>
      <c r="C98" t="str">
        <f>IF(M98=0,"",M98)</f>
        <v>Public</v>
      </c>
      <c r="D98" t="str">
        <f t="shared" si="9"/>
        <v>OSAKA</v>
      </c>
      <c r="E98" t="str">
        <f t="shared" si="10"/>
        <v>Japon</v>
      </c>
      <c r="F98" t="str">
        <f t="shared" si="11"/>
        <v/>
      </c>
      <c r="G98" t="str">
        <f t="shared" si="12"/>
        <v/>
      </c>
      <c r="H98" t="str">
        <f t="shared" si="13"/>
        <v>Osaka Museum of Natural History</v>
      </c>
      <c r="I98" t="str">
        <f t="shared" si="14"/>
        <v>Nagai Park, Higashinagai-cho. Higashisumiyoshi-ku</v>
      </c>
      <c r="J98" t="str">
        <f t="shared" si="15"/>
        <v/>
      </c>
      <c r="K98">
        <f t="shared" si="16"/>
        <v>546</v>
      </c>
      <c r="L98" t="str">
        <f t="shared" si="17"/>
        <v/>
      </c>
      <c r="M98" t="str">
        <f>INDEX(publicPrivate,MATCH(contactCollectionNumber,collectionNumber,0))</f>
        <v>Public</v>
      </c>
      <c r="N98" t="str">
        <f>INDEX(city,MATCH(contactCollectionNumber,collectionNumber,0))</f>
        <v>OSAKA</v>
      </c>
      <c r="O98" t="str">
        <f>INDEX(country,MATCH(contactCollectionNumber,collectionNumber,0))</f>
        <v>Japon</v>
      </c>
      <c r="P98">
        <f>INDEX(individual,MATCH(contactCollectionNumber,collectionNumber,0))</f>
        <v>0</v>
      </c>
      <c r="Q98">
        <f>INDEX(department,MATCH(contactCollectionNumber,collectionNumber,0))</f>
        <v>0</v>
      </c>
      <c r="R98" t="str">
        <f>INDEX(institution,MATCH(contactCollectionNumber,collectionNumber,0))</f>
        <v>Osaka Museum of Natural History</v>
      </c>
      <c r="S98" t="str">
        <f>INDEX(address,MATCH(contactCollectionNumber,collectionNumber,0))</f>
        <v>Nagai Park, Higashinagai-cho. Higashisumiyoshi-ku</v>
      </c>
      <c r="T98">
        <f>INDEX(province,MATCH(contactCollectionNumber,collectionNumber,0))</f>
        <v>0</v>
      </c>
      <c r="U98">
        <f>INDEX(postalCode,MATCH(contactCollectionNumber,collectionNumber,0))</f>
        <v>546</v>
      </c>
      <c r="V98">
        <f>INDEX(notes,MATCH(contactCollectionNumber,collectionNumber,0))</f>
        <v>0</v>
      </c>
    </row>
    <row r="99" spans="1:22" x14ac:dyDescent="0.25">
      <c r="A99">
        <v>88</v>
      </c>
      <c r="B99" t="s">
        <v>698</v>
      </c>
      <c r="C99" t="str">
        <f>IF(M99=0,"",M99)</f>
        <v>Public</v>
      </c>
      <c r="D99" t="str">
        <f t="shared" si="9"/>
        <v>OSLO</v>
      </c>
      <c r="E99" t="str">
        <f t="shared" si="10"/>
        <v>Norvege</v>
      </c>
      <c r="F99" t="str">
        <f t="shared" si="11"/>
        <v/>
      </c>
      <c r="G99" t="str">
        <f t="shared" si="12"/>
        <v>Zoological Museum</v>
      </c>
      <c r="H99" t="str">
        <f t="shared" si="13"/>
        <v>University of Oslo</v>
      </c>
      <c r="I99" t="str">
        <f t="shared" si="14"/>
        <v/>
      </c>
      <c r="J99" t="str">
        <f t="shared" si="15"/>
        <v/>
      </c>
      <c r="K99" t="str">
        <f t="shared" si="16"/>
        <v/>
      </c>
      <c r="L99" t="str">
        <f t="shared" si="17"/>
        <v/>
      </c>
      <c r="M99" t="str">
        <f>INDEX(publicPrivate,MATCH(contactCollectionNumber,collectionNumber,0))</f>
        <v>Public</v>
      </c>
      <c r="N99" t="str">
        <f>INDEX(city,MATCH(contactCollectionNumber,collectionNumber,0))</f>
        <v>OSLO</v>
      </c>
      <c r="O99" t="str">
        <f>INDEX(country,MATCH(contactCollectionNumber,collectionNumber,0))</f>
        <v>Norvege</v>
      </c>
      <c r="P99">
        <f>INDEX(individual,MATCH(contactCollectionNumber,collectionNumber,0))</f>
        <v>0</v>
      </c>
      <c r="Q99" t="str">
        <f>INDEX(department,MATCH(contactCollectionNumber,collectionNumber,0))</f>
        <v>Zoological Museum</v>
      </c>
      <c r="R99" t="str">
        <f>INDEX(institution,MATCH(contactCollectionNumber,collectionNumber,0))</f>
        <v>University of Oslo</v>
      </c>
      <c r="S99">
        <f>INDEX(address,MATCH(contactCollectionNumber,collectionNumber,0))</f>
        <v>0</v>
      </c>
      <c r="T99">
        <f>INDEX(province,MATCH(contactCollectionNumber,collectionNumber,0))</f>
        <v>0</v>
      </c>
      <c r="U99">
        <f>INDEX(postalCode,MATCH(contactCollectionNumber,collectionNumber,0))</f>
        <v>0</v>
      </c>
      <c r="V99">
        <f>INDEX(notes,MATCH(contactCollectionNumber,collectionNumber,0))</f>
        <v>0</v>
      </c>
    </row>
    <row r="100" spans="1:22" x14ac:dyDescent="0.25">
      <c r="A100">
        <v>89</v>
      </c>
      <c r="B100" t="s">
        <v>699</v>
      </c>
      <c r="C100" t="str">
        <f>IF(M100=0,"",M100)</f>
        <v>Public</v>
      </c>
      <c r="D100" t="str">
        <f t="shared" si="9"/>
        <v>OTTAWA</v>
      </c>
      <c r="E100" t="str">
        <f t="shared" si="10"/>
        <v>Canada</v>
      </c>
      <c r="F100" t="str">
        <f t="shared" si="11"/>
        <v/>
      </c>
      <c r="G100" t="str">
        <f t="shared" si="12"/>
        <v>Canadian Nat. Collection of Insects and Arachnids</v>
      </c>
      <c r="H100" t="str">
        <f t="shared" si="13"/>
        <v>Biosystematics Research Institute, Research Branch</v>
      </c>
      <c r="I100" t="str">
        <f t="shared" si="14"/>
        <v/>
      </c>
      <c r="J100" t="str">
        <f t="shared" si="15"/>
        <v>Ontario</v>
      </c>
      <c r="K100" t="str">
        <f t="shared" si="16"/>
        <v>K1A 0C6</v>
      </c>
      <c r="L100" t="str">
        <f t="shared" si="17"/>
        <v/>
      </c>
      <c r="M100" t="str">
        <f>INDEX(publicPrivate,MATCH(contactCollectionNumber,collectionNumber,0))</f>
        <v>Public</v>
      </c>
      <c r="N100" t="str">
        <f>INDEX(city,MATCH(contactCollectionNumber,collectionNumber,0))</f>
        <v>OTTAWA</v>
      </c>
      <c r="O100" t="str">
        <f>INDEX(country,MATCH(contactCollectionNumber,collectionNumber,0))</f>
        <v>Canada</v>
      </c>
      <c r="P100">
        <f>INDEX(individual,MATCH(contactCollectionNumber,collectionNumber,0))</f>
        <v>0</v>
      </c>
      <c r="Q100" t="str">
        <f>INDEX(department,MATCH(contactCollectionNumber,collectionNumber,0))</f>
        <v>Canadian Nat. Collection of Insects and Arachnids</v>
      </c>
      <c r="R100" t="str">
        <f>INDEX(institution,MATCH(contactCollectionNumber,collectionNumber,0))</f>
        <v>Biosystematics Research Institute, Research Branch</v>
      </c>
      <c r="S100">
        <f>INDEX(address,MATCH(contactCollectionNumber,collectionNumber,0))</f>
        <v>0</v>
      </c>
      <c r="T100" t="str">
        <f>INDEX(province,MATCH(contactCollectionNumber,collectionNumber,0))</f>
        <v>Ontario</v>
      </c>
      <c r="U100" t="str">
        <f>INDEX(postalCode,MATCH(contactCollectionNumber,collectionNumber,0))</f>
        <v>K1A 0C6</v>
      </c>
      <c r="V100">
        <f>INDEX(notes,MATCH(contactCollectionNumber,collectionNumber,0))</f>
        <v>0</v>
      </c>
    </row>
    <row r="101" spans="1:22" x14ac:dyDescent="0.25">
      <c r="A101">
        <v>90</v>
      </c>
      <c r="B101" t="s">
        <v>700</v>
      </c>
      <c r="C101" t="str">
        <f>IF(M101=0,"",M101)</f>
        <v>Public</v>
      </c>
      <c r="D101" t="str">
        <f t="shared" si="9"/>
        <v>OULU</v>
      </c>
      <c r="E101" t="str">
        <f t="shared" si="10"/>
        <v>Finlande</v>
      </c>
      <c r="F101" t="str">
        <f t="shared" si="11"/>
        <v/>
      </c>
      <c r="G101" t="str">
        <f t="shared" si="12"/>
        <v>Zoological Museum</v>
      </c>
      <c r="H101" t="str">
        <f t="shared" si="13"/>
        <v>University of Oulu</v>
      </c>
      <c r="I101" t="str">
        <f t="shared" si="14"/>
        <v/>
      </c>
      <c r="J101" t="str">
        <f t="shared" si="15"/>
        <v/>
      </c>
      <c r="K101">
        <f t="shared" si="16"/>
        <v>90100</v>
      </c>
      <c r="L101" t="str">
        <f t="shared" si="17"/>
        <v/>
      </c>
      <c r="M101" t="str">
        <f>INDEX(publicPrivate,MATCH(contactCollectionNumber,collectionNumber,0))</f>
        <v>Public</v>
      </c>
      <c r="N101" t="str">
        <f>INDEX(city,MATCH(contactCollectionNumber,collectionNumber,0))</f>
        <v>OULU</v>
      </c>
      <c r="O101" t="str">
        <f>INDEX(country,MATCH(contactCollectionNumber,collectionNumber,0))</f>
        <v>Finlande</v>
      </c>
      <c r="P101">
        <f>INDEX(individual,MATCH(contactCollectionNumber,collectionNumber,0))</f>
        <v>0</v>
      </c>
      <c r="Q101" t="str">
        <f>INDEX(department,MATCH(contactCollectionNumber,collectionNumber,0))</f>
        <v>Zoological Museum</v>
      </c>
      <c r="R101" t="str">
        <f>INDEX(institution,MATCH(contactCollectionNumber,collectionNumber,0))</f>
        <v>University of Oulu</v>
      </c>
      <c r="S101">
        <f>INDEX(address,MATCH(contactCollectionNumber,collectionNumber,0))</f>
        <v>0</v>
      </c>
      <c r="T101">
        <f>INDEX(province,MATCH(contactCollectionNumber,collectionNumber,0))</f>
        <v>0</v>
      </c>
      <c r="U101">
        <f>INDEX(postalCode,MATCH(contactCollectionNumber,collectionNumber,0))</f>
        <v>90100</v>
      </c>
      <c r="V101">
        <f>INDEX(notes,MATCH(contactCollectionNumber,collectionNumber,0))</f>
        <v>0</v>
      </c>
    </row>
    <row r="102" spans="1:22" x14ac:dyDescent="0.25">
      <c r="A102">
        <v>90</v>
      </c>
      <c r="B102" t="s">
        <v>701</v>
      </c>
      <c r="C102" t="str">
        <f>IF(M102=0,"",M102)</f>
        <v>Public</v>
      </c>
      <c r="D102" t="str">
        <f t="shared" si="9"/>
        <v>OULU</v>
      </c>
      <c r="E102" t="str">
        <f t="shared" si="10"/>
        <v>Finlande</v>
      </c>
      <c r="F102" t="str">
        <f t="shared" si="11"/>
        <v/>
      </c>
      <c r="G102" t="str">
        <f t="shared" si="12"/>
        <v>Zoological Museum</v>
      </c>
      <c r="H102" t="str">
        <f t="shared" si="13"/>
        <v>University of Oulu</v>
      </c>
      <c r="I102" t="str">
        <f t="shared" si="14"/>
        <v/>
      </c>
      <c r="J102" t="str">
        <f t="shared" si="15"/>
        <v/>
      </c>
      <c r="K102">
        <f t="shared" si="16"/>
        <v>90100</v>
      </c>
      <c r="L102" t="str">
        <f t="shared" si="17"/>
        <v/>
      </c>
      <c r="M102" t="str">
        <f>INDEX(publicPrivate,MATCH(contactCollectionNumber,collectionNumber,0))</f>
        <v>Public</v>
      </c>
      <c r="N102" t="str">
        <f>INDEX(city,MATCH(contactCollectionNumber,collectionNumber,0))</f>
        <v>OULU</v>
      </c>
      <c r="O102" t="str">
        <f>INDEX(country,MATCH(contactCollectionNumber,collectionNumber,0))</f>
        <v>Finlande</v>
      </c>
      <c r="P102">
        <f>INDEX(individual,MATCH(contactCollectionNumber,collectionNumber,0))</f>
        <v>0</v>
      </c>
      <c r="Q102" t="str">
        <f>INDEX(department,MATCH(contactCollectionNumber,collectionNumber,0))</f>
        <v>Zoological Museum</v>
      </c>
      <c r="R102" t="str">
        <f>INDEX(institution,MATCH(contactCollectionNumber,collectionNumber,0))</f>
        <v>University of Oulu</v>
      </c>
      <c r="S102">
        <f>INDEX(address,MATCH(contactCollectionNumber,collectionNumber,0))</f>
        <v>0</v>
      </c>
      <c r="T102">
        <f>INDEX(province,MATCH(contactCollectionNumber,collectionNumber,0))</f>
        <v>0</v>
      </c>
      <c r="U102">
        <f>INDEX(postalCode,MATCH(contactCollectionNumber,collectionNumber,0))</f>
        <v>90100</v>
      </c>
      <c r="V102">
        <f>INDEX(notes,MATCH(contactCollectionNumber,collectionNumber,0))</f>
        <v>0</v>
      </c>
    </row>
    <row r="103" spans="1:22" x14ac:dyDescent="0.25">
      <c r="A103">
        <v>91</v>
      </c>
      <c r="B103" t="s">
        <v>702</v>
      </c>
      <c r="C103" t="str">
        <f>IF(M103=0,"",M103)</f>
        <v>Public</v>
      </c>
      <c r="D103" t="str">
        <f t="shared" si="9"/>
        <v>OVIEDO</v>
      </c>
      <c r="E103" t="str">
        <f t="shared" si="10"/>
        <v>Espagne</v>
      </c>
      <c r="F103" t="str">
        <f t="shared" si="11"/>
        <v/>
      </c>
      <c r="G103" t="str">
        <f t="shared" si="12"/>
        <v>Departamento de Zoologia</v>
      </c>
      <c r="H103" t="str">
        <f t="shared" si="13"/>
        <v>Facultad de Ciencias</v>
      </c>
      <c r="I103" t="str">
        <f t="shared" si="14"/>
        <v/>
      </c>
      <c r="J103" t="str">
        <f t="shared" si="15"/>
        <v/>
      </c>
      <c r="K103" t="str">
        <f t="shared" si="16"/>
        <v/>
      </c>
      <c r="L103" t="str">
        <f t="shared" si="17"/>
        <v/>
      </c>
      <c r="M103" t="str">
        <f>INDEX(publicPrivate,MATCH(contactCollectionNumber,collectionNumber,0))</f>
        <v>Public</v>
      </c>
      <c r="N103" t="str">
        <f>INDEX(city,MATCH(contactCollectionNumber,collectionNumber,0))</f>
        <v>OVIEDO</v>
      </c>
      <c r="O103" t="str">
        <f>INDEX(country,MATCH(contactCollectionNumber,collectionNumber,0))</f>
        <v>Espagne</v>
      </c>
      <c r="P103">
        <f>INDEX(individual,MATCH(contactCollectionNumber,collectionNumber,0))</f>
        <v>0</v>
      </c>
      <c r="Q103" t="str">
        <f>INDEX(department,MATCH(contactCollectionNumber,collectionNumber,0))</f>
        <v>Departamento de Zoologia</v>
      </c>
      <c r="R103" t="str">
        <f>INDEX(institution,MATCH(contactCollectionNumber,collectionNumber,0))</f>
        <v>Facultad de Ciencias</v>
      </c>
      <c r="S103">
        <f>INDEX(address,MATCH(contactCollectionNumber,collectionNumber,0))</f>
        <v>0</v>
      </c>
      <c r="T103">
        <f>INDEX(province,MATCH(contactCollectionNumber,collectionNumber,0))</f>
        <v>0</v>
      </c>
      <c r="U103">
        <f>INDEX(postalCode,MATCH(contactCollectionNumber,collectionNumber,0))</f>
        <v>0</v>
      </c>
      <c r="V103">
        <f>INDEX(notes,MATCH(contactCollectionNumber,collectionNumber,0))</f>
        <v>0</v>
      </c>
    </row>
    <row r="104" spans="1:22" x14ac:dyDescent="0.25">
      <c r="A104">
        <v>92</v>
      </c>
      <c r="B104" t="s">
        <v>703</v>
      </c>
      <c r="C104" t="str">
        <f>IF(M104=0,"",M104)</f>
        <v>Public</v>
      </c>
      <c r="D104" t="str">
        <f t="shared" si="9"/>
        <v>OXFORD</v>
      </c>
      <c r="E104" t="str">
        <f t="shared" si="10"/>
        <v>Grande-Bretagne</v>
      </c>
      <c r="F104" t="str">
        <f t="shared" si="11"/>
        <v/>
      </c>
      <c r="G104" t="str">
        <f t="shared" si="12"/>
        <v>Hope Department of Zoology (Entomology), The University Museum</v>
      </c>
      <c r="H104" t="str">
        <f t="shared" si="13"/>
        <v>University of Oxford</v>
      </c>
      <c r="I104" t="str">
        <f t="shared" si="14"/>
        <v/>
      </c>
      <c r="J104" t="str">
        <f t="shared" si="15"/>
        <v/>
      </c>
      <c r="K104" t="str">
        <f t="shared" si="16"/>
        <v/>
      </c>
      <c r="L104" t="str">
        <f t="shared" si="17"/>
        <v/>
      </c>
      <c r="M104" t="str">
        <f>INDEX(publicPrivate,MATCH(contactCollectionNumber,collectionNumber,0))</f>
        <v>Public</v>
      </c>
      <c r="N104" t="str">
        <f>INDEX(city,MATCH(contactCollectionNumber,collectionNumber,0))</f>
        <v>OXFORD</v>
      </c>
      <c r="O104" t="str">
        <f>INDEX(country,MATCH(contactCollectionNumber,collectionNumber,0))</f>
        <v>Grande-Bretagne</v>
      </c>
      <c r="P104">
        <f>INDEX(individual,MATCH(contactCollectionNumber,collectionNumber,0))</f>
        <v>0</v>
      </c>
      <c r="Q104" t="str">
        <f>INDEX(department,MATCH(contactCollectionNumber,collectionNumber,0))</f>
        <v>Hope Department of Zoology (Entomology), The University Museum</v>
      </c>
      <c r="R104" t="str">
        <f>INDEX(institution,MATCH(contactCollectionNumber,collectionNumber,0))</f>
        <v>University of Oxford</v>
      </c>
      <c r="S104">
        <f>INDEX(address,MATCH(contactCollectionNumber,collectionNumber,0))</f>
        <v>0</v>
      </c>
      <c r="T104">
        <f>INDEX(province,MATCH(contactCollectionNumber,collectionNumber,0))</f>
        <v>0</v>
      </c>
      <c r="U104">
        <f>INDEX(postalCode,MATCH(contactCollectionNumber,collectionNumber,0))</f>
        <v>0</v>
      </c>
      <c r="V104">
        <f>INDEX(notes,MATCH(contactCollectionNumber,collectionNumber,0))</f>
        <v>0</v>
      </c>
    </row>
    <row r="105" spans="1:22" x14ac:dyDescent="0.25">
      <c r="A105">
        <v>93</v>
      </c>
      <c r="B105" t="s">
        <v>704</v>
      </c>
      <c r="C105" t="str">
        <f>IF(M105=0,"",M105)</f>
        <v>Public</v>
      </c>
      <c r="D105" t="str">
        <f t="shared" si="9"/>
        <v>PARI</v>
      </c>
      <c r="E105" t="str">
        <f t="shared" si="10"/>
        <v>France</v>
      </c>
      <c r="F105" t="str">
        <f t="shared" si="11"/>
        <v/>
      </c>
      <c r="G105" t="str">
        <f t="shared" si="12"/>
        <v>Laboratoire des Arthropodes</v>
      </c>
      <c r="H105" t="str">
        <f t="shared" si="13"/>
        <v>Muséum national d'Histoire naturelle</v>
      </c>
      <c r="I105" t="str">
        <f t="shared" si="14"/>
        <v>61, rue de BuffonS</v>
      </c>
      <c r="J105" t="str">
        <f t="shared" si="15"/>
        <v/>
      </c>
      <c r="K105">
        <f t="shared" si="16"/>
        <v>75005</v>
      </c>
      <c r="L105" t="str">
        <f t="shared" si="17"/>
        <v/>
      </c>
      <c r="M105" t="str">
        <f>INDEX(publicPrivate,MATCH(contactCollectionNumber,collectionNumber,0))</f>
        <v>Public</v>
      </c>
      <c r="N105" t="str">
        <f>INDEX(city,MATCH(contactCollectionNumber,collectionNumber,0))</f>
        <v>PARI</v>
      </c>
      <c r="O105" t="str">
        <f>INDEX(country,MATCH(contactCollectionNumber,collectionNumber,0))</f>
        <v>France</v>
      </c>
      <c r="P105">
        <f>INDEX(individual,MATCH(contactCollectionNumber,collectionNumber,0))</f>
        <v>0</v>
      </c>
      <c r="Q105" t="str">
        <f>INDEX(department,MATCH(contactCollectionNumber,collectionNumber,0))</f>
        <v>Laboratoire des Arthropodes</v>
      </c>
      <c r="R105" t="str">
        <f>INDEX(institution,MATCH(contactCollectionNumber,collectionNumber,0))</f>
        <v>Muséum national d'Histoire naturelle</v>
      </c>
      <c r="S105" t="str">
        <f>INDEX(address,MATCH(contactCollectionNumber,collectionNumber,0))</f>
        <v>61, rue de BuffonS</v>
      </c>
      <c r="T105">
        <f>INDEX(province,MATCH(contactCollectionNumber,collectionNumber,0))</f>
        <v>0</v>
      </c>
      <c r="U105">
        <f>INDEX(postalCode,MATCH(contactCollectionNumber,collectionNumber,0))</f>
        <v>75005</v>
      </c>
      <c r="V105">
        <f>INDEX(notes,MATCH(contactCollectionNumber,collectionNumber,0))</f>
        <v>0</v>
      </c>
    </row>
    <row r="106" spans="1:22" x14ac:dyDescent="0.25">
      <c r="A106">
        <v>93</v>
      </c>
      <c r="B106" t="s">
        <v>705</v>
      </c>
      <c r="C106" t="str">
        <f>IF(M106=0,"",M106)</f>
        <v>Public</v>
      </c>
      <c r="D106" t="str">
        <f t="shared" si="9"/>
        <v>PARI</v>
      </c>
      <c r="E106" t="str">
        <f t="shared" si="10"/>
        <v>France</v>
      </c>
      <c r="F106" t="str">
        <f t="shared" si="11"/>
        <v/>
      </c>
      <c r="G106" t="str">
        <f t="shared" si="12"/>
        <v>Laboratoire des Arthropodes</v>
      </c>
      <c r="H106" t="str">
        <f t="shared" si="13"/>
        <v>Muséum national d'Histoire naturelle</v>
      </c>
      <c r="I106" t="str">
        <f t="shared" si="14"/>
        <v>61, rue de BuffonS</v>
      </c>
      <c r="J106" t="str">
        <f t="shared" si="15"/>
        <v/>
      </c>
      <c r="K106">
        <f t="shared" si="16"/>
        <v>75005</v>
      </c>
      <c r="L106" t="str">
        <f t="shared" si="17"/>
        <v/>
      </c>
      <c r="M106" t="str">
        <f>INDEX(publicPrivate,MATCH(contactCollectionNumber,collectionNumber,0))</f>
        <v>Public</v>
      </c>
      <c r="N106" t="str">
        <f>INDEX(city,MATCH(contactCollectionNumber,collectionNumber,0))</f>
        <v>PARI</v>
      </c>
      <c r="O106" t="str">
        <f>INDEX(country,MATCH(contactCollectionNumber,collectionNumber,0))</f>
        <v>France</v>
      </c>
      <c r="P106">
        <f>INDEX(individual,MATCH(contactCollectionNumber,collectionNumber,0))</f>
        <v>0</v>
      </c>
      <c r="Q106" t="str">
        <f>INDEX(department,MATCH(contactCollectionNumber,collectionNumber,0))</f>
        <v>Laboratoire des Arthropodes</v>
      </c>
      <c r="R106" t="str">
        <f>INDEX(institution,MATCH(contactCollectionNumber,collectionNumber,0))</f>
        <v>Muséum national d'Histoire naturelle</v>
      </c>
      <c r="S106" t="str">
        <f>INDEX(address,MATCH(contactCollectionNumber,collectionNumber,0))</f>
        <v>61, rue de BuffonS</v>
      </c>
      <c r="T106">
        <f>INDEX(province,MATCH(contactCollectionNumber,collectionNumber,0))</f>
        <v>0</v>
      </c>
      <c r="U106">
        <f>INDEX(postalCode,MATCH(contactCollectionNumber,collectionNumber,0))</f>
        <v>75005</v>
      </c>
      <c r="V106">
        <f>INDEX(notes,MATCH(contactCollectionNumber,collectionNumber,0))</f>
        <v>0</v>
      </c>
    </row>
    <row r="107" spans="1:22" x14ac:dyDescent="0.25">
      <c r="A107">
        <v>93</v>
      </c>
      <c r="B107" t="s">
        <v>706</v>
      </c>
      <c r="C107" t="str">
        <f>IF(M107=0,"",M107)</f>
        <v>Public</v>
      </c>
      <c r="D107" t="str">
        <f t="shared" si="9"/>
        <v>PARI</v>
      </c>
      <c r="E107" t="str">
        <f t="shared" si="10"/>
        <v>France</v>
      </c>
      <c r="F107" t="str">
        <f t="shared" si="11"/>
        <v/>
      </c>
      <c r="G107" t="str">
        <f t="shared" si="12"/>
        <v>Laboratoire des Arthropodes</v>
      </c>
      <c r="H107" t="str">
        <f t="shared" si="13"/>
        <v>Muséum national d'Histoire naturelle</v>
      </c>
      <c r="I107" t="str">
        <f t="shared" si="14"/>
        <v>61, rue de BuffonS</v>
      </c>
      <c r="J107" t="str">
        <f t="shared" si="15"/>
        <v/>
      </c>
      <c r="K107">
        <f t="shared" si="16"/>
        <v>75005</v>
      </c>
      <c r="L107" t="str">
        <f t="shared" si="17"/>
        <v/>
      </c>
      <c r="M107" t="str">
        <f>INDEX(publicPrivate,MATCH(contactCollectionNumber,collectionNumber,0))</f>
        <v>Public</v>
      </c>
      <c r="N107" t="str">
        <f>INDEX(city,MATCH(contactCollectionNumber,collectionNumber,0))</f>
        <v>PARI</v>
      </c>
      <c r="O107" t="str">
        <f>INDEX(country,MATCH(contactCollectionNumber,collectionNumber,0))</f>
        <v>France</v>
      </c>
      <c r="P107">
        <f>INDEX(individual,MATCH(contactCollectionNumber,collectionNumber,0))</f>
        <v>0</v>
      </c>
      <c r="Q107" t="str">
        <f>INDEX(department,MATCH(contactCollectionNumber,collectionNumber,0))</f>
        <v>Laboratoire des Arthropodes</v>
      </c>
      <c r="R107" t="str">
        <f>INDEX(institution,MATCH(contactCollectionNumber,collectionNumber,0))</f>
        <v>Muséum national d'Histoire naturelle</v>
      </c>
      <c r="S107" t="str">
        <f>INDEX(address,MATCH(contactCollectionNumber,collectionNumber,0))</f>
        <v>61, rue de BuffonS</v>
      </c>
      <c r="T107">
        <f>INDEX(province,MATCH(contactCollectionNumber,collectionNumber,0))</f>
        <v>0</v>
      </c>
      <c r="U107">
        <f>INDEX(postalCode,MATCH(contactCollectionNumber,collectionNumber,0))</f>
        <v>75005</v>
      </c>
      <c r="V107">
        <f>INDEX(notes,MATCH(contactCollectionNumber,collectionNumber,0))</f>
        <v>0</v>
      </c>
    </row>
    <row r="108" spans="1:22" x14ac:dyDescent="0.25">
      <c r="A108">
        <v>93</v>
      </c>
      <c r="B108" t="s">
        <v>707</v>
      </c>
      <c r="C108" t="str">
        <f>IF(M108=0,"",M108)</f>
        <v>Public</v>
      </c>
      <c r="D108" t="str">
        <f t="shared" si="9"/>
        <v>PARI</v>
      </c>
      <c r="E108" t="str">
        <f t="shared" si="10"/>
        <v>France</v>
      </c>
      <c r="F108" t="str">
        <f t="shared" si="11"/>
        <v/>
      </c>
      <c r="G108" t="str">
        <f t="shared" si="12"/>
        <v>Laboratoire des Arthropodes</v>
      </c>
      <c r="H108" t="str">
        <f t="shared" si="13"/>
        <v>Muséum national d'Histoire naturelle</v>
      </c>
      <c r="I108" t="str">
        <f t="shared" si="14"/>
        <v>61, rue de BuffonS</v>
      </c>
      <c r="J108" t="str">
        <f t="shared" si="15"/>
        <v/>
      </c>
      <c r="K108">
        <f t="shared" si="16"/>
        <v>75005</v>
      </c>
      <c r="L108" t="str">
        <f t="shared" si="17"/>
        <v/>
      </c>
      <c r="M108" t="str">
        <f>INDEX(publicPrivate,MATCH(contactCollectionNumber,collectionNumber,0))</f>
        <v>Public</v>
      </c>
      <c r="N108" t="str">
        <f>INDEX(city,MATCH(contactCollectionNumber,collectionNumber,0))</f>
        <v>PARI</v>
      </c>
      <c r="O108" t="str">
        <f>INDEX(country,MATCH(contactCollectionNumber,collectionNumber,0))</f>
        <v>France</v>
      </c>
      <c r="P108">
        <f>INDEX(individual,MATCH(contactCollectionNumber,collectionNumber,0))</f>
        <v>0</v>
      </c>
      <c r="Q108" t="str">
        <f>INDEX(department,MATCH(contactCollectionNumber,collectionNumber,0))</f>
        <v>Laboratoire des Arthropodes</v>
      </c>
      <c r="R108" t="str">
        <f>INDEX(institution,MATCH(contactCollectionNumber,collectionNumber,0))</f>
        <v>Muséum national d'Histoire naturelle</v>
      </c>
      <c r="S108" t="str">
        <f>INDEX(address,MATCH(contactCollectionNumber,collectionNumber,0))</f>
        <v>61, rue de BuffonS</v>
      </c>
      <c r="T108">
        <f>INDEX(province,MATCH(contactCollectionNumber,collectionNumber,0))</f>
        <v>0</v>
      </c>
      <c r="U108">
        <f>INDEX(postalCode,MATCH(contactCollectionNumber,collectionNumber,0))</f>
        <v>75005</v>
      </c>
      <c r="V108">
        <f>INDEX(notes,MATCH(contactCollectionNumber,collectionNumber,0))</f>
        <v>0</v>
      </c>
    </row>
    <row r="109" spans="1:22" x14ac:dyDescent="0.25">
      <c r="A109">
        <v>94</v>
      </c>
      <c r="B109" t="s">
        <v>708</v>
      </c>
      <c r="C109" t="str">
        <f>IF(M109=0,"",M109)</f>
        <v>Public</v>
      </c>
      <c r="D109" t="str">
        <f t="shared" si="9"/>
        <v>PARIS</v>
      </c>
      <c r="E109" t="str">
        <f t="shared" si="10"/>
        <v>France</v>
      </c>
      <c r="F109" t="str">
        <f t="shared" si="11"/>
        <v/>
      </c>
      <c r="G109" t="str">
        <f t="shared" si="12"/>
        <v>Laboratoire de Zoologie</v>
      </c>
      <c r="H109" t="str">
        <f t="shared" si="13"/>
        <v>Ecole normale supérieure</v>
      </c>
      <c r="I109" t="str">
        <f t="shared" si="14"/>
        <v>46, rue d'Ulm</v>
      </c>
      <c r="J109" t="str">
        <f t="shared" si="15"/>
        <v/>
      </c>
      <c r="K109">
        <f t="shared" si="16"/>
        <v>75005</v>
      </c>
      <c r="L109" t="str">
        <f t="shared" si="17"/>
        <v/>
      </c>
      <c r="M109" t="str">
        <f>INDEX(publicPrivate,MATCH(contactCollectionNumber,collectionNumber,0))</f>
        <v>Public</v>
      </c>
      <c r="N109" t="str">
        <f>INDEX(city,MATCH(contactCollectionNumber,collectionNumber,0))</f>
        <v>PARIS</v>
      </c>
      <c r="O109" t="str">
        <f>INDEX(country,MATCH(contactCollectionNumber,collectionNumber,0))</f>
        <v>France</v>
      </c>
      <c r="P109">
        <f>INDEX(individual,MATCH(contactCollectionNumber,collectionNumber,0))</f>
        <v>0</v>
      </c>
      <c r="Q109" t="str">
        <f>INDEX(department,MATCH(contactCollectionNumber,collectionNumber,0))</f>
        <v>Laboratoire de Zoologie</v>
      </c>
      <c r="R109" t="str">
        <f>INDEX(institution,MATCH(contactCollectionNumber,collectionNumber,0))</f>
        <v>Ecole normale supérieure</v>
      </c>
      <c r="S109" t="str">
        <f>INDEX(address,MATCH(contactCollectionNumber,collectionNumber,0))</f>
        <v>46, rue d'Ulm</v>
      </c>
      <c r="T109">
        <f>INDEX(province,MATCH(contactCollectionNumber,collectionNumber,0))</f>
        <v>0</v>
      </c>
      <c r="U109">
        <f>INDEX(postalCode,MATCH(contactCollectionNumber,collectionNumber,0))</f>
        <v>75005</v>
      </c>
      <c r="V109">
        <f>INDEX(notes,MATCH(contactCollectionNumber,collectionNumber,0))</f>
        <v>0</v>
      </c>
    </row>
    <row r="110" spans="1:22" x14ac:dyDescent="0.25">
      <c r="A110">
        <v>95</v>
      </c>
      <c r="B110" t="s">
        <v>709</v>
      </c>
      <c r="C110" t="str">
        <f>IF(M110=0,"",M110)</f>
        <v>Public</v>
      </c>
      <c r="D110" t="str">
        <f t="shared" si="9"/>
        <v>PAVIA</v>
      </c>
      <c r="E110" t="str">
        <f t="shared" si="10"/>
        <v>Italie</v>
      </c>
      <c r="F110" t="str">
        <f t="shared" si="11"/>
        <v/>
      </c>
      <c r="G110" t="str">
        <f t="shared" si="12"/>
        <v>Istituto di Zoologia</v>
      </c>
      <c r="H110" t="str">
        <f t="shared" si="13"/>
        <v>Piazza Botta</v>
      </c>
      <c r="I110" t="str">
        <f t="shared" si="14"/>
        <v/>
      </c>
      <c r="J110" t="str">
        <f t="shared" si="15"/>
        <v/>
      </c>
      <c r="K110">
        <f t="shared" si="16"/>
        <v>27100</v>
      </c>
      <c r="L110" t="str">
        <f t="shared" si="17"/>
        <v/>
      </c>
      <c r="M110" t="str">
        <f>INDEX(publicPrivate,MATCH(contactCollectionNumber,collectionNumber,0))</f>
        <v>Public</v>
      </c>
      <c r="N110" t="str">
        <f>INDEX(city,MATCH(contactCollectionNumber,collectionNumber,0))</f>
        <v>PAVIA</v>
      </c>
      <c r="O110" t="str">
        <f>INDEX(country,MATCH(contactCollectionNumber,collectionNumber,0))</f>
        <v>Italie</v>
      </c>
      <c r="P110">
        <f>INDEX(individual,MATCH(contactCollectionNumber,collectionNumber,0))</f>
        <v>0</v>
      </c>
      <c r="Q110" t="str">
        <f>INDEX(department,MATCH(contactCollectionNumber,collectionNumber,0))</f>
        <v>Istituto di Zoologia</v>
      </c>
      <c r="R110" t="str">
        <f>INDEX(institution,MATCH(contactCollectionNumber,collectionNumber,0))</f>
        <v>Piazza Botta</v>
      </c>
      <c r="S110">
        <f>INDEX(address,MATCH(contactCollectionNumber,collectionNumber,0))</f>
        <v>0</v>
      </c>
      <c r="T110">
        <f>INDEX(province,MATCH(contactCollectionNumber,collectionNumber,0))</f>
        <v>0</v>
      </c>
      <c r="U110">
        <f>INDEX(postalCode,MATCH(contactCollectionNumber,collectionNumber,0))</f>
        <v>27100</v>
      </c>
      <c r="V110">
        <f>INDEX(notes,MATCH(contactCollectionNumber,collectionNumber,0))</f>
        <v>0</v>
      </c>
    </row>
    <row r="111" spans="1:22" x14ac:dyDescent="0.25">
      <c r="A111">
        <v>96</v>
      </c>
      <c r="B111" t="s">
        <v>710</v>
      </c>
      <c r="C111" t="str">
        <f>IF(M111=0,"",M111)</f>
        <v>Public</v>
      </c>
      <c r="D111" t="str">
        <f t="shared" si="9"/>
        <v>PAVIA</v>
      </c>
      <c r="E111" t="str">
        <f t="shared" si="10"/>
        <v>Italie</v>
      </c>
      <c r="F111" t="str">
        <f t="shared" si="11"/>
        <v/>
      </c>
      <c r="G111" t="str">
        <f t="shared" si="12"/>
        <v>Istituto di Entomologia</v>
      </c>
      <c r="H111" t="str">
        <f t="shared" si="13"/>
        <v>Via Taramelli 24</v>
      </c>
      <c r="I111" t="str">
        <f t="shared" si="14"/>
        <v/>
      </c>
      <c r="J111" t="str">
        <f t="shared" si="15"/>
        <v/>
      </c>
      <c r="K111">
        <f t="shared" si="16"/>
        <v>27100</v>
      </c>
      <c r="L111" t="str">
        <f t="shared" si="17"/>
        <v/>
      </c>
      <c r="M111" t="str">
        <f>INDEX(publicPrivate,MATCH(contactCollectionNumber,collectionNumber,0))</f>
        <v>Public</v>
      </c>
      <c r="N111" t="str">
        <f>INDEX(city,MATCH(contactCollectionNumber,collectionNumber,0))</f>
        <v>PAVIA</v>
      </c>
      <c r="O111" t="str">
        <f>INDEX(country,MATCH(contactCollectionNumber,collectionNumber,0))</f>
        <v>Italie</v>
      </c>
      <c r="P111">
        <f>INDEX(individual,MATCH(contactCollectionNumber,collectionNumber,0))</f>
        <v>0</v>
      </c>
      <c r="Q111" t="str">
        <f>INDEX(department,MATCH(contactCollectionNumber,collectionNumber,0))</f>
        <v>Istituto di Entomologia</v>
      </c>
      <c r="R111" t="str">
        <f>INDEX(institution,MATCH(contactCollectionNumber,collectionNumber,0))</f>
        <v>Via Taramelli 24</v>
      </c>
      <c r="S111">
        <f>INDEX(address,MATCH(contactCollectionNumber,collectionNumber,0))</f>
        <v>0</v>
      </c>
      <c r="T111">
        <f>INDEX(province,MATCH(contactCollectionNumber,collectionNumber,0))</f>
        <v>0</v>
      </c>
      <c r="U111">
        <f>INDEX(postalCode,MATCH(contactCollectionNumber,collectionNumber,0))</f>
        <v>27100</v>
      </c>
      <c r="V111">
        <f>INDEX(notes,MATCH(contactCollectionNumber,collectionNumber,0))</f>
        <v>0</v>
      </c>
    </row>
    <row r="112" spans="1:22" x14ac:dyDescent="0.25">
      <c r="A112">
        <v>97</v>
      </c>
      <c r="B112" t="s">
        <v>711</v>
      </c>
      <c r="C112" t="str">
        <f>IF(M112=0,"",M112)</f>
        <v>Public</v>
      </c>
      <c r="D112" t="str">
        <f t="shared" si="9"/>
        <v>PEKIN</v>
      </c>
      <c r="E112" t="str">
        <f t="shared" si="10"/>
        <v>Chine</v>
      </c>
      <c r="F112" t="str">
        <f t="shared" si="11"/>
        <v/>
      </c>
      <c r="G112" t="str">
        <f t="shared" si="12"/>
        <v>Laboratory of Invertebrate Zoology</v>
      </c>
      <c r="H112" t="str">
        <f t="shared" si="13"/>
        <v>Institute of Zoology</v>
      </c>
      <c r="I112" t="str">
        <f t="shared" si="14"/>
        <v/>
      </c>
      <c r="J112" t="str">
        <f t="shared" si="15"/>
        <v/>
      </c>
      <c r="K112" t="str">
        <f t="shared" si="16"/>
        <v/>
      </c>
      <c r="L112" t="str">
        <f t="shared" si="17"/>
        <v/>
      </c>
      <c r="M112" t="str">
        <f>INDEX(publicPrivate,MATCH(contactCollectionNumber,collectionNumber,0))</f>
        <v>Public</v>
      </c>
      <c r="N112" t="str">
        <f>INDEX(city,MATCH(contactCollectionNumber,collectionNumber,0))</f>
        <v>PEKIN</v>
      </c>
      <c r="O112" t="str">
        <f>INDEX(country,MATCH(contactCollectionNumber,collectionNumber,0))</f>
        <v>Chine</v>
      </c>
      <c r="P112">
        <f>INDEX(individual,MATCH(contactCollectionNumber,collectionNumber,0))</f>
        <v>0</v>
      </c>
      <c r="Q112" t="str">
        <f>INDEX(department,MATCH(contactCollectionNumber,collectionNumber,0))</f>
        <v>Laboratory of Invertebrate Zoology</v>
      </c>
      <c r="R112" t="str">
        <f>INDEX(institution,MATCH(contactCollectionNumber,collectionNumber,0))</f>
        <v>Institute of Zoology</v>
      </c>
      <c r="S112">
        <f>INDEX(address,MATCH(contactCollectionNumber,collectionNumber,0))</f>
        <v>0</v>
      </c>
      <c r="T112">
        <f>INDEX(province,MATCH(contactCollectionNumber,collectionNumber,0))</f>
        <v>0</v>
      </c>
      <c r="U112">
        <f>INDEX(postalCode,MATCH(contactCollectionNumber,collectionNumber,0))</f>
        <v>0</v>
      </c>
      <c r="V112">
        <f>INDEX(notes,MATCH(contactCollectionNumber,collectionNumber,0))</f>
        <v>0</v>
      </c>
    </row>
    <row r="113" spans="1:22" x14ac:dyDescent="0.25">
      <c r="A113">
        <v>98</v>
      </c>
      <c r="B113" t="s">
        <v>712</v>
      </c>
      <c r="C113" t="str">
        <f>IF(M113=0,"",M113)</f>
        <v>Public</v>
      </c>
      <c r="D113" t="str">
        <f t="shared" si="9"/>
        <v>PERM</v>
      </c>
      <c r="E113" t="str">
        <f t="shared" si="10"/>
        <v>U.R.S.S.</v>
      </c>
      <c r="F113" t="str">
        <f t="shared" si="11"/>
        <v/>
      </c>
      <c r="G113" t="str">
        <f t="shared" si="12"/>
        <v>Laboratoire de Zoologie</v>
      </c>
      <c r="H113" t="str">
        <f t="shared" si="13"/>
        <v>Université de Perm</v>
      </c>
      <c r="I113" t="str">
        <f t="shared" si="14"/>
        <v/>
      </c>
      <c r="J113" t="str">
        <f t="shared" si="15"/>
        <v>Oural</v>
      </c>
      <c r="K113" t="str">
        <f t="shared" si="16"/>
        <v>614022 GSP-22</v>
      </c>
      <c r="L113" t="str">
        <f t="shared" si="17"/>
        <v/>
      </c>
      <c r="M113" t="str">
        <f>INDEX(publicPrivate,MATCH(contactCollectionNumber,collectionNumber,0))</f>
        <v>Public</v>
      </c>
      <c r="N113" t="str">
        <f>INDEX(city,MATCH(contactCollectionNumber,collectionNumber,0))</f>
        <v>PERM</v>
      </c>
      <c r="O113" t="str">
        <f>INDEX(country,MATCH(contactCollectionNumber,collectionNumber,0))</f>
        <v>U.R.S.S.</v>
      </c>
      <c r="P113">
        <f>INDEX(individual,MATCH(contactCollectionNumber,collectionNumber,0))</f>
        <v>0</v>
      </c>
      <c r="Q113" t="str">
        <f>INDEX(department,MATCH(contactCollectionNumber,collectionNumber,0))</f>
        <v>Laboratoire de Zoologie</v>
      </c>
      <c r="R113" t="str">
        <f>INDEX(institution,MATCH(contactCollectionNumber,collectionNumber,0))</f>
        <v>Université de Perm</v>
      </c>
      <c r="S113">
        <f>INDEX(address,MATCH(contactCollectionNumber,collectionNumber,0))</f>
        <v>0</v>
      </c>
      <c r="T113" t="str">
        <f>INDEX(province,MATCH(contactCollectionNumber,collectionNumber,0))</f>
        <v>Oural</v>
      </c>
      <c r="U113" t="str">
        <f>INDEX(postalCode,MATCH(contactCollectionNumber,collectionNumber,0))</f>
        <v>614022 GSP-22</v>
      </c>
      <c r="V113">
        <f>INDEX(notes,MATCH(contactCollectionNumber,collectionNumber,0))</f>
        <v>0</v>
      </c>
    </row>
    <row r="114" spans="1:22" x14ac:dyDescent="0.25">
      <c r="A114">
        <v>99</v>
      </c>
      <c r="B114" t="s">
        <v>713</v>
      </c>
      <c r="C114" t="str">
        <f>IF(M114=0,"",M114)</f>
        <v>Public</v>
      </c>
      <c r="D114" t="str">
        <f t="shared" si="9"/>
        <v>PERTH</v>
      </c>
      <c r="E114" t="str">
        <f t="shared" si="10"/>
        <v>Australie</v>
      </c>
      <c r="F114" t="str">
        <f t="shared" si="11"/>
        <v/>
      </c>
      <c r="G114" t="str">
        <f t="shared" si="12"/>
        <v/>
      </c>
      <c r="H114" t="str">
        <f t="shared" si="13"/>
        <v>Western Australian Museum</v>
      </c>
      <c r="I114" t="str">
        <f t="shared" si="14"/>
        <v/>
      </c>
      <c r="J114" t="str">
        <f t="shared" si="15"/>
        <v/>
      </c>
      <c r="K114" t="str">
        <f t="shared" si="16"/>
        <v/>
      </c>
      <c r="L114" t="str">
        <f t="shared" si="17"/>
        <v/>
      </c>
      <c r="M114" t="str">
        <f>INDEX(publicPrivate,MATCH(contactCollectionNumber,collectionNumber,0))</f>
        <v>Public</v>
      </c>
      <c r="N114" t="str">
        <f>INDEX(city,MATCH(contactCollectionNumber,collectionNumber,0))</f>
        <v>PERTH</v>
      </c>
      <c r="O114" t="str">
        <f>INDEX(country,MATCH(contactCollectionNumber,collectionNumber,0))</f>
        <v>Australie</v>
      </c>
      <c r="P114">
        <f>INDEX(individual,MATCH(contactCollectionNumber,collectionNumber,0))</f>
        <v>0</v>
      </c>
      <c r="Q114">
        <f>INDEX(department,MATCH(contactCollectionNumber,collectionNumber,0))</f>
        <v>0</v>
      </c>
      <c r="R114" t="str">
        <f>INDEX(institution,MATCH(contactCollectionNumber,collectionNumber,0))</f>
        <v>Western Australian Museum</v>
      </c>
      <c r="S114">
        <f>INDEX(address,MATCH(contactCollectionNumber,collectionNumber,0))</f>
        <v>0</v>
      </c>
      <c r="T114">
        <f>INDEX(province,MATCH(contactCollectionNumber,collectionNumber,0))</f>
        <v>0</v>
      </c>
      <c r="U114">
        <f>INDEX(postalCode,MATCH(contactCollectionNumber,collectionNumber,0))</f>
        <v>0</v>
      </c>
      <c r="V114">
        <f>INDEX(notes,MATCH(contactCollectionNumber,collectionNumber,0))</f>
        <v>0</v>
      </c>
    </row>
    <row r="115" spans="1:22" x14ac:dyDescent="0.25">
      <c r="A115">
        <v>100</v>
      </c>
      <c r="B115" t="s">
        <v>714</v>
      </c>
      <c r="C115" t="str">
        <f>IF(M115=0,"",M115)</f>
        <v>Public</v>
      </c>
      <c r="D115" t="str">
        <f t="shared" si="9"/>
        <v>PHILADELPHIA</v>
      </c>
      <c r="E115" t="str">
        <f t="shared" si="10"/>
        <v>Etats-Unis</v>
      </c>
      <c r="F115" t="str">
        <f t="shared" si="11"/>
        <v/>
      </c>
      <c r="G115" t="str">
        <f t="shared" si="12"/>
        <v/>
      </c>
      <c r="H115" t="str">
        <f t="shared" si="13"/>
        <v>Academy of natural Sciences</v>
      </c>
      <c r="I115" t="str">
        <f t="shared" si="14"/>
        <v/>
      </c>
      <c r="J115" t="str">
        <f t="shared" si="15"/>
        <v>Pennsylvania</v>
      </c>
      <c r="K115">
        <f t="shared" si="16"/>
        <v>19103</v>
      </c>
      <c r="L115" t="str">
        <f t="shared" si="17"/>
        <v/>
      </c>
      <c r="M115" t="str">
        <f>INDEX(publicPrivate,MATCH(contactCollectionNumber,collectionNumber,0))</f>
        <v>Public</v>
      </c>
      <c r="N115" t="str">
        <f>INDEX(city,MATCH(contactCollectionNumber,collectionNumber,0))</f>
        <v>PHILADELPHIA</v>
      </c>
      <c r="O115" t="str">
        <f>INDEX(country,MATCH(contactCollectionNumber,collectionNumber,0))</f>
        <v>Etats-Unis</v>
      </c>
      <c r="P115">
        <f>INDEX(individual,MATCH(contactCollectionNumber,collectionNumber,0))</f>
        <v>0</v>
      </c>
      <c r="Q115">
        <f>INDEX(department,MATCH(contactCollectionNumber,collectionNumber,0))</f>
        <v>0</v>
      </c>
      <c r="R115" t="str">
        <f>INDEX(institution,MATCH(contactCollectionNumber,collectionNumber,0))</f>
        <v>Academy of natural Sciences</v>
      </c>
      <c r="S115">
        <f>INDEX(address,MATCH(contactCollectionNumber,collectionNumber,0))</f>
        <v>0</v>
      </c>
      <c r="T115" t="str">
        <f>INDEX(province,MATCH(contactCollectionNumber,collectionNumber,0))</f>
        <v>Pennsylvania</v>
      </c>
      <c r="U115">
        <f>INDEX(postalCode,MATCH(contactCollectionNumber,collectionNumber,0))</f>
        <v>19103</v>
      </c>
      <c r="V115">
        <f>INDEX(notes,MATCH(contactCollectionNumber,collectionNumber,0))</f>
        <v>0</v>
      </c>
    </row>
    <row r="116" spans="1:22" x14ac:dyDescent="0.25">
      <c r="A116">
        <v>101</v>
      </c>
      <c r="B116" t="s">
        <v>715</v>
      </c>
      <c r="C116" t="str">
        <f>IF(M116=0,"",M116)</f>
        <v>Public</v>
      </c>
      <c r="D116" t="str">
        <f t="shared" si="9"/>
        <v>PIETERMARITZBURG</v>
      </c>
      <c r="E116" t="str">
        <f t="shared" si="10"/>
        <v>Afrique du Sud</v>
      </c>
      <c r="F116" t="str">
        <f t="shared" si="11"/>
        <v/>
      </c>
      <c r="G116" t="str">
        <f t="shared" si="12"/>
        <v/>
      </c>
      <c r="H116" t="str">
        <f t="shared" si="13"/>
        <v>Natal Museum</v>
      </c>
      <c r="I116" t="str">
        <f t="shared" si="14"/>
        <v>Loop Street</v>
      </c>
      <c r="J116" t="str">
        <f t="shared" si="15"/>
        <v/>
      </c>
      <c r="K116" t="str">
        <f t="shared" si="16"/>
        <v/>
      </c>
      <c r="L116" t="str">
        <f t="shared" si="17"/>
        <v/>
      </c>
      <c r="M116" t="str">
        <f>INDEX(publicPrivate,MATCH(contactCollectionNumber,collectionNumber,0))</f>
        <v>Public</v>
      </c>
      <c r="N116" t="str">
        <f>INDEX(city,MATCH(contactCollectionNumber,collectionNumber,0))</f>
        <v>PIETERMARITZBURG</v>
      </c>
      <c r="O116" t="str">
        <f>INDEX(country,MATCH(contactCollectionNumber,collectionNumber,0))</f>
        <v>Afrique du Sud</v>
      </c>
      <c r="P116">
        <f>INDEX(individual,MATCH(contactCollectionNumber,collectionNumber,0))</f>
        <v>0</v>
      </c>
      <c r="Q116">
        <f>INDEX(department,MATCH(contactCollectionNumber,collectionNumber,0))</f>
        <v>0</v>
      </c>
      <c r="R116" t="str">
        <f>INDEX(institution,MATCH(contactCollectionNumber,collectionNumber,0))</f>
        <v>Natal Museum</v>
      </c>
      <c r="S116" t="str">
        <f>INDEX(address,MATCH(contactCollectionNumber,collectionNumber,0))</f>
        <v>Loop Street</v>
      </c>
      <c r="T116">
        <f>INDEX(province,MATCH(contactCollectionNumber,collectionNumber,0))</f>
        <v>0</v>
      </c>
      <c r="U116">
        <f>INDEX(postalCode,MATCH(contactCollectionNumber,collectionNumber,0))</f>
        <v>0</v>
      </c>
      <c r="V116">
        <f>INDEX(notes,MATCH(contactCollectionNumber,collectionNumber,0))</f>
        <v>0</v>
      </c>
    </row>
    <row r="117" spans="1:22" x14ac:dyDescent="0.25">
      <c r="A117">
        <v>102</v>
      </c>
      <c r="B117" t="s">
        <v>716</v>
      </c>
      <c r="C117" t="str">
        <f>IF(M117=0,"",M117)</f>
        <v>Public</v>
      </c>
      <c r="D117" t="str">
        <f t="shared" si="9"/>
        <v>POONA</v>
      </c>
      <c r="E117" t="str">
        <f t="shared" si="10"/>
        <v>Inde</v>
      </c>
      <c r="F117" t="str">
        <f t="shared" si="11"/>
        <v/>
      </c>
      <c r="G117" t="str">
        <f t="shared" si="12"/>
        <v/>
      </c>
      <c r="H117" t="str">
        <f t="shared" si="13"/>
        <v>Museum of Arthropoda</v>
      </c>
      <c r="I117" t="str">
        <f t="shared" si="14"/>
        <v>471 Shanwar Peth, Ketkar Wada</v>
      </c>
      <c r="J117" t="str">
        <f t="shared" si="15"/>
        <v/>
      </c>
      <c r="K117">
        <f t="shared" si="16"/>
        <v>2</v>
      </c>
      <c r="L117" t="str">
        <f t="shared" si="17"/>
        <v/>
      </c>
      <c r="M117" t="str">
        <f>INDEX(publicPrivate,MATCH(contactCollectionNumber,collectionNumber,0))</f>
        <v>Public</v>
      </c>
      <c r="N117" t="str">
        <f>INDEX(city,MATCH(contactCollectionNumber,collectionNumber,0))</f>
        <v>POONA</v>
      </c>
      <c r="O117" t="str">
        <f>INDEX(country,MATCH(contactCollectionNumber,collectionNumber,0))</f>
        <v>Inde</v>
      </c>
      <c r="P117">
        <f>INDEX(individual,MATCH(contactCollectionNumber,collectionNumber,0))</f>
        <v>0</v>
      </c>
      <c r="Q117">
        <f>INDEX(department,MATCH(contactCollectionNumber,collectionNumber,0))</f>
        <v>0</v>
      </c>
      <c r="R117" t="str">
        <f>INDEX(institution,MATCH(contactCollectionNumber,collectionNumber,0))</f>
        <v>Museum of Arthropoda</v>
      </c>
      <c r="S117" t="str">
        <f>INDEX(address,MATCH(contactCollectionNumber,collectionNumber,0))</f>
        <v>471 Shanwar Peth, Ketkar Wada</v>
      </c>
      <c r="T117">
        <f>INDEX(province,MATCH(contactCollectionNumber,collectionNumber,0))</f>
        <v>0</v>
      </c>
      <c r="U117">
        <f>INDEX(postalCode,MATCH(contactCollectionNumber,collectionNumber,0))</f>
        <v>2</v>
      </c>
      <c r="V117">
        <f>INDEX(notes,MATCH(contactCollectionNumber,collectionNumber,0))</f>
        <v>0</v>
      </c>
    </row>
    <row r="118" spans="1:22" x14ac:dyDescent="0.25">
      <c r="A118">
        <v>103</v>
      </c>
      <c r="B118" t="s">
        <v>717</v>
      </c>
      <c r="C118" t="str">
        <f>IF(M118=0,"",M118)</f>
        <v>Public</v>
      </c>
      <c r="D118" t="str">
        <f t="shared" si="9"/>
        <v>PORTICI</v>
      </c>
      <c r="E118" t="str">
        <f t="shared" si="10"/>
        <v>Italie</v>
      </c>
      <c r="F118" t="str">
        <f t="shared" si="11"/>
        <v/>
      </c>
      <c r="G118" t="str">
        <f t="shared" si="12"/>
        <v>Faculta di Agraria</v>
      </c>
      <c r="H118" t="str">
        <f t="shared" si="13"/>
        <v>Istituto di Entomologia agraria</v>
      </c>
      <c r="I118" t="str">
        <f t="shared" si="14"/>
        <v/>
      </c>
      <c r="J118" t="str">
        <f t="shared" si="15"/>
        <v/>
      </c>
      <c r="K118" t="str">
        <f t="shared" si="16"/>
        <v/>
      </c>
      <c r="L118" t="str">
        <f t="shared" si="17"/>
        <v/>
      </c>
      <c r="M118" t="str">
        <f>INDEX(publicPrivate,MATCH(contactCollectionNumber,collectionNumber,0))</f>
        <v>Public</v>
      </c>
      <c r="N118" t="str">
        <f>INDEX(city,MATCH(contactCollectionNumber,collectionNumber,0))</f>
        <v>PORTICI</v>
      </c>
      <c r="O118" t="str">
        <f>INDEX(country,MATCH(contactCollectionNumber,collectionNumber,0))</f>
        <v>Italie</v>
      </c>
      <c r="P118">
        <f>INDEX(individual,MATCH(contactCollectionNumber,collectionNumber,0))</f>
        <v>0</v>
      </c>
      <c r="Q118" t="str">
        <f>INDEX(department,MATCH(contactCollectionNumber,collectionNumber,0))</f>
        <v>Faculta di Agraria</v>
      </c>
      <c r="R118" t="str">
        <f>INDEX(institution,MATCH(contactCollectionNumber,collectionNumber,0))</f>
        <v>Istituto di Entomologia agraria</v>
      </c>
      <c r="S118">
        <f>INDEX(address,MATCH(contactCollectionNumber,collectionNumber,0))</f>
        <v>0</v>
      </c>
      <c r="T118">
        <f>INDEX(province,MATCH(contactCollectionNumber,collectionNumber,0))</f>
        <v>0</v>
      </c>
      <c r="U118">
        <f>INDEX(postalCode,MATCH(contactCollectionNumber,collectionNumber,0))</f>
        <v>0</v>
      </c>
      <c r="V118">
        <f>INDEX(notes,MATCH(contactCollectionNumber,collectionNumber,0))</f>
        <v>0</v>
      </c>
    </row>
    <row r="119" spans="1:22" x14ac:dyDescent="0.25">
      <c r="A119">
        <v>104</v>
      </c>
      <c r="B119" t="s">
        <v>718</v>
      </c>
      <c r="C119" t="str">
        <f>IF(M119=0,"",M119)</f>
        <v>Public</v>
      </c>
      <c r="D119" t="str">
        <f t="shared" si="9"/>
        <v>PORTO ALEGRE</v>
      </c>
      <c r="E119" t="str">
        <f t="shared" si="10"/>
        <v>Brésil</v>
      </c>
      <c r="F119" t="str">
        <f t="shared" si="11"/>
        <v/>
      </c>
      <c r="G119" t="str">
        <f t="shared" si="12"/>
        <v>Museu de Ciências naturalis</v>
      </c>
      <c r="H119" t="str">
        <f t="shared" si="13"/>
        <v>Fundaçao zoobotânica do Rio Grande do Sul</v>
      </c>
      <c r="I119" t="str">
        <f t="shared" si="14"/>
        <v>Rua Salvador França 1427. C.P. 1188</v>
      </c>
      <c r="J119" t="str">
        <f t="shared" si="15"/>
        <v/>
      </c>
      <c r="K119">
        <f t="shared" si="16"/>
        <v>90000</v>
      </c>
      <c r="L119" t="str">
        <f t="shared" si="17"/>
        <v/>
      </c>
      <c r="M119" t="str">
        <f>INDEX(publicPrivate,MATCH(contactCollectionNumber,collectionNumber,0))</f>
        <v>Public</v>
      </c>
      <c r="N119" t="str">
        <f>INDEX(city,MATCH(contactCollectionNumber,collectionNumber,0))</f>
        <v>PORTO ALEGRE</v>
      </c>
      <c r="O119" t="str">
        <f>INDEX(country,MATCH(contactCollectionNumber,collectionNumber,0))</f>
        <v>Brésil</v>
      </c>
      <c r="P119">
        <f>INDEX(individual,MATCH(contactCollectionNumber,collectionNumber,0))</f>
        <v>0</v>
      </c>
      <c r="Q119" t="str">
        <f>INDEX(department,MATCH(contactCollectionNumber,collectionNumber,0))</f>
        <v>Museu de Ciências naturalis</v>
      </c>
      <c r="R119" t="str">
        <f>INDEX(institution,MATCH(contactCollectionNumber,collectionNumber,0))</f>
        <v>Fundaçao zoobotânica do Rio Grande do Sul</v>
      </c>
      <c r="S119" t="str">
        <f>INDEX(address,MATCH(contactCollectionNumber,collectionNumber,0))</f>
        <v>Rua Salvador França 1427. C.P. 1188</v>
      </c>
      <c r="T119">
        <f>INDEX(province,MATCH(contactCollectionNumber,collectionNumber,0))</f>
        <v>0</v>
      </c>
      <c r="U119">
        <f>INDEX(postalCode,MATCH(contactCollectionNumber,collectionNumber,0))</f>
        <v>90000</v>
      </c>
      <c r="V119">
        <f>INDEX(notes,MATCH(contactCollectionNumber,collectionNumber,0))</f>
        <v>0</v>
      </c>
    </row>
    <row r="120" spans="1:22" x14ac:dyDescent="0.25">
      <c r="A120">
        <v>104</v>
      </c>
      <c r="B120" t="s">
        <v>719</v>
      </c>
      <c r="C120" t="str">
        <f>IF(M120=0,"",M120)</f>
        <v>Public</v>
      </c>
      <c r="D120" t="str">
        <f t="shared" si="9"/>
        <v>PORTO ALEGRE</v>
      </c>
      <c r="E120" t="str">
        <f t="shared" si="10"/>
        <v>Brésil</v>
      </c>
      <c r="F120" t="str">
        <f t="shared" si="11"/>
        <v/>
      </c>
      <c r="G120" t="str">
        <f t="shared" si="12"/>
        <v>Museu de Ciências naturalis</v>
      </c>
      <c r="H120" t="str">
        <f t="shared" si="13"/>
        <v>Fundaçao zoobotânica do Rio Grande do Sul</v>
      </c>
      <c r="I120" t="str">
        <f t="shared" si="14"/>
        <v>Rua Salvador França 1427. C.P. 1188</v>
      </c>
      <c r="J120" t="str">
        <f t="shared" si="15"/>
        <v/>
      </c>
      <c r="K120">
        <f t="shared" si="16"/>
        <v>90000</v>
      </c>
      <c r="L120" t="str">
        <f t="shared" si="17"/>
        <v/>
      </c>
      <c r="M120" t="str">
        <f>INDEX(publicPrivate,MATCH(contactCollectionNumber,collectionNumber,0))</f>
        <v>Public</v>
      </c>
      <c r="N120" t="str">
        <f>INDEX(city,MATCH(contactCollectionNumber,collectionNumber,0))</f>
        <v>PORTO ALEGRE</v>
      </c>
      <c r="O120" t="str">
        <f>INDEX(country,MATCH(contactCollectionNumber,collectionNumber,0))</f>
        <v>Brésil</v>
      </c>
      <c r="P120">
        <f>INDEX(individual,MATCH(contactCollectionNumber,collectionNumber,0))</f>
        <v>0</v>
      </c>
      <c r="Q120" t="str">
        <f>INDEX(department,MATCH(contactCollectionNumber,collectionNumber,0))</f>
        <v>Museu de Ciências naturalis</v>
      </c>
      <c r="R120" t="str">
        <f>INDEX(institution,MATCH(contactCollectionNumber,collectionNumber,0))</f>
        <v>Fundaçao zoobotânica do Rio Grande do Sul</v>
      </c>
      <c r="S120" t="str">
        <f>INDEX(address,MATCH(contactCollectionNumber,collectionNumber,0))</f>
        <v>Rua Salvador França 1427. C.P. 1188</v>
      </c>
      <c r="T120">
        <f>INDEX(province,MATCH(contactCollectionNumber,collectionNumber,0))</f>
        <v>0</v>
      </c>
      <c r="U120">
        <f>INDEX(postalCode,MATCH(contactCollectionNumber,collectionNumber,0))</f>
        <v>90000</v>
      </c>
      <c r="V120">
        <f>INDEX(notes,MATCH(contactCollectionNumber,collectionNumber,0))</f>
        <v>0</v>
      </c>
    </row>
    <row r="121" spans="1:22" x14ac:dyDescent="0.25">
      <c r="A121">
        <v>105</v>
      </c>
      <c r="B121" t="s">
        <v>720</v>
      </c>
      <c r="C121" t="str">
        <f>IF(M121=0,"",M121)</f>
        <v>Public</v>
      </c>
      <c r="D121" t="str">
        <f t="shared" si="9"/>
        <v>POZNAN</v>
      </c>
      <c r="E121" t="str">
        <f t="shared" si="10"/>
        <v>Pologne</v>
      </c>
      <c r="F121" t="str">
        <f t="shared" si="11"/>
        <v/>
      </c>
      <c r="G121" t="str">
        <f t="shared" si="12"/>
        <v>Zaklad Morfologii Zwierzat</v>
      </c>
      <c r="H121" t="str">
        <f t="shared" si="13"/>
        <v>Untwersytet</v>
      </c>
      <c r="I121" t="str">
        <f t="shared" si="14"/>
        <v>ul Szamarzewskiego 91a</v>
      </c>
      <c r="J121" t="str">
        <f t="shared" si="15"/>
        <v/>
      </c>
      <c r="K121">
        <f t="shared" si="16"/>
        <v>60569</v>
      </c>
      <c r="L121" t="str">
        <f t="shared" si="17"/>
        <v/>
      </c>
      <c r="M121" t="str">
        <f>INDEX(publicPrivate,MATCH(contactCollectionNumber,collectionNumber,0))</f>
        <v>Public</v>
      </c>
      <c r="N121" t="str">
        <f>INDEX(city,MATCH(contactCollectionNumber,collectionNumber,0))</f>
        <v>POZNAN</v>
      </c>
      <c r="O121" t="str">
        <f>INDEX(country,MATCH(contactCollectionNumber,collectionNumber,0))</f>
        <v>Pologne</v>
      </c>
      <c r="P121">
        <f>INDEX(individual,MATCH(contactCollectionNumber,collectionNumber,0))</f>
        <v>0</v>
      </c>
      <c r="Q121" t="str">
        <f>INDEX(department,MATCH(contactCollectionNumber,collectionNumber,0))</f>
        <v>Zaklad Morfologii Zwierzat</v>
      </c>
      <c r="R121" t="str">
        <f>INDEX(institution,MATCH(contactCollectionNumber,collectionNumber,0))</f>
        <v>Untwersytet</v>
      </c>
      <c r="S121" t="str">
        <f>INDEX(address,MATCH(contactCollectionNumber,collectionNumber,0))</f>
        <v>ul Szamarzewskiego 91a</v>
      </c>
      <c r="T121">
        <f>INDEX(province,MATCH(contactCollectionNumber,collectionNumber,0))</f>
        <v>0</v>
      </c>
      <c r="U121">
        <f>INDEX(postalCode,MATCH(contactCollectionNumber,collectionNumber,0))</f>
        <v>60569</v>
      </c>
      <c r="V121">
        <f>INDEX(notes,MATCH(contactCollectionNumber,collectionNumber,0))</f>
        <v>0</v>
      </c>
    </row>
    <row r="122" spans="1:22" x14ac:dyDescent="0.25">
      <c r="A122">
        <v>105</v>
      </c>
      <c r="B122" t="s">
        <v>721</v>
      </c>
      <c r="C122" t="str">
        <f>IF(M122=0,"",M122)</f>
        <v>Public</v>
      </c>
      <c r="D122" t="str">
        <f t="shared" si="9"/>
        <v>POZNAN</v>
      </c>
      <c r="E122" t="str">
        <f t="shared" si="10"/>
        <v>Pologne</v>
      </c>
      <c r="F122" t="str">
        <f t="shared" si="11"/>
        <v/>
      </c>
      <c r="G122" t="str">
        <f t="shared" si="12"/>
        <v>Zaklad Morfologii Zwierzat</v>
      </c>
      <c r="H122" t="str">
        <f t="shared" si="13"/>
        <v>Untwersytet</v>
      </c>
      <c r="I122" t="str">
        <f t="shared" si="14"/>
        <v>ul Szamarzewskiego 91a</v>
      </c>
      <c r="J122" t="str">
        <f t="shared" si="15"/>
        <v/>
      </c>
      <c r="K122">
        <f t="shared" si="16"/>
        <v>60569</v>
      </c>
      <c r="L122" t="str">
        <f t="shared" si="17"/>
        <v/>
      </c>
      <c r="M122" t="str">
        <f>INDEX(publicPrivate,MATCH(contactCollectionNumber,collectionNumber,0))</f>
        <v>Public</v>
      </c>
      <c r="N122" t="str">
        <f>INDEX(city,MATCH(contactCollectionNumber,collectionNumber,0))</f>
        <v>POZNAN</v>
      </c>
      <c r="O122" t="str">
        <f>INDEX(country,MATCH(contactCollectionNumber,collectionNumber,0))</f>
        <v>Pologne</v>
      </c>
      <c r="P122">
        <f>INDEX(individual,MATCH(contactCollectionNumber,collectionNumber,0))</f>
        <v>0</v>
      </c>
      <c r="Q122" t="str">
        <f>INDEX(department,MATCH(contactCollectionNumber,collectionNumber,0))</f>
        <v>Zaklad Morfologii Zwierzat</v>
      </c>
      <c r="R122" t="str">
        <f>INDEX(institution,MATCH(contactCollectionNumber,collectionNumber,0))</f>
        <v>Untwersytet</v>
      </c>
      <c r="S122" t="str">
        <f>INDEX(address,MATCH(contactCollectionNumber,collectionNumber,0))</f>
        <v>ul Szamarzewskiego 91a</v>
      </c>
      <c r="T122">
        <f>INDEX(province,MATCH(contactCollectionNumber,collectionNumber,0))</f>
        <v>0</v>
      </c>
      <c r="U122">
        <f>INDEX(postalCode,MATCH(contactCollectionNumber,collectionNumber,0))</f>
        <v>60569</v>
      </c>
      <c r="V122">
        <f>INDEX(notes,MATCH(contactCollectionNumber,collectionNumber,0))</f>
        <v>0</v>
      </c>
    </row>
    <row r="123" spans="1:22" x14ac:dyDescent="0.25">
      <c r="A123">
        <v>106</v>
      </c>
      <c r="B123" t="s">
        <v>722</v>
      </c>
      <c r="C123" t="str">
        <f>IF(M123=0,"",M123)</f>
        <v>Public</v>
      </c>
      <c r="D123" t="str">
        <f t="shared" si="9"/>
        <v>PRETORIA</v>
      </c>
      <c r="E123" t="str">
        <f t="shared" si="10"/>
        <v>Afrique du Sud</v>
      </c>
      <c r="F123" t="str">
        <f t="shared" si="11"/>
        <v/>
      </c>
      <c r="G123" t="str">
        <f t="shared" si="12"/>
        <v>Department Agricultural Technical Services Plant</v>
      </c>
      <c r="H123" t="str">
        <f t="shared" si="13"/>
        <v>Protection Research Institute</v>
      </c>
      <c r="I123" t="str">
        <f t="shared" si="14"/>
        <v>P. Bag x134</v>
      </c>
      <c r="J123" t="str">
        <f t="shared" si="15"/>
        <v/>
      </c>
      <c r="K123">
        <f t="shared" si="16"/>
        <v>1</v>
      </c>
      <c r="L123" t="str">
        <f t="shared" si="17"/>
        <v/>
      </c>
      <c r="M123" t="str">
        <f>INDEX(publicPrivate,MATCH(contactCollectionNumber,collectionNumber,0))</f>
        <v>Public</v>
      </c>
      <c r="N123" t="str">
        <f>INDEX(city,MATCH(contactCollectionNumber,collectionNumber,0))</f>
        <v>PRETORIA</v>
      </c>
      <c r="O123" t="str">
        <f>INDEX(country,MATCH(contactCollectionNumber,collectionNumber,0))</f>
        <v>Afrique du Sud</v>
      </c>
      <c r="P123">
        <f>INDEX(individual,MATCH(contactCollectionNumber,collectionNumber,0))</f>
        <v>0</v>
      </c>
      <c r="Q123" t="str">
        <f>INDEX(department,MATCH(contactCollectionNumber,collectionNumber,0))</f>
        <v>Department Agricultural Technical Services Plant</v>
      </c>
      <c r="R123" t="str">
        <f>INDEX(institution,MATCH(contactCollectionNumber,collectionNumber,0))</f>
        <v>Protection Research Institute</v>
      </c>
      <c r="S123" t="str">
        <f>INDEX(address,MATCH(contactCollectionNumber,collectionNumber,0))</f>
        <v>P. Bag x134</v>
      </c>
      <c r="T123">
        <f>INDEX(province,MATCH(contactCollectionNumber,collectionNumber,0))</f>
        <v>0</v>
      </c>
      <c r="U123">
        <f>INDEX(postalCode,MATCH(contactCollectionNumber,collectionNumber,0))</f>
        <v>1</v>
      </c>
      <c r="V123">
        <f>INDEX(notes,MATCH(contactCollectionNumber,collectionNumber,0))</f>
        <v>0</v>
      </c>
    </row>
    <row r="124" spans="1:22" x14ac:dyDescent="0.25">
      <c r="A124">
        <v>107</v>
      </c>
      <c r="B124" t="s">
        <v>723</v>
      </c>
      <c r="C124" t="str">
        <f>IF(M124=0,"",M124)</f>
        <v>Public</v>
      </c>
      <c r="D124" t="str">
        <f t="shared" si="9"/>
        <v>RANDERS</v>
      </c>
      <c r="E124" t="str">
        <f t="shared" si="10"/>
        <v>Danemark</v>
      </c>
      <c r="F124" t="str">
        <f t="shared" si="11"/>
        <v/>
      </c>
      <c r="G124" t="str">
        <f t="shared" si="12"/>
        <v/>
      </c>
      <c r="H124" t="str">
        <f t="shared" si="13"/>
        <v>Randers Staatsskole</v>
      </c>
      <c r="I124" t="str">
        <f t="shared" si="14"/>
        <v>Raadmands Boulevard 20</v>
      </c>
      <c r="J124" t="str">
        <f t="shared" si="15"/>
        <v/>
      </c>
      <c r="K124">
        <f t="shared" si="16"/>
        <v>89000</v>
      </c>
      <c r="L124" t="str">
        <f t="shared" si="17"/>
        <v/>
      </c>
      <c r="M124" t="str">
        <f>INDEX(publicPrivate,MATCH(contactCollectionNumber,collectionNumber,0))</f>
        <v>Public</v>
      </c>
      <c r="N124" t="str">
        <f>INDEX(city,MATCH(contactCollectionNumber,collectionNumber,0))</f>
        <v>RANDERS</v>
      </c>
      <c r="O124" t="str">
        <f>INDEX(country,MATCH(contactCollectionNumber,collectionNumber,0))</f>
        <v>Danemark</v>
      </c>
      <c r="P124">
        <f>INDEX(individual,MATCH(contactCollectionNumber,collectionNumber,0))</f>
        <v>0</v>
      </c>
      <c r="Q124">
        <f>INDEX(department,MATCH(contactCollectionNumber,collectionNumber,0))</f>
        <v>0</v>
      </c>
      <c r="R124" t="str">
        <f>INDEX(institution,MATCH(contactCollectionNumber,collectionNumber,0))</f>
        <v>Randers Staatsskole</v>
      </c>
      <c r="S124" t="str">
        <f>INDEX(address,MATCH(contactCollectionNumber,collectionNumber,0))</f>
        <v>Raadmands Boulevard 20</v>
      </c>
      <c r="T124">
        <f>INDEX(province,MATCH(contactCollectionNumber,collectionNumber,0))</f>
        <v>0</v>
      </c>
      <c r="U124">
        <f>INDEX(postalCode,MATCH(contactCollectionNumber,collectionNumber,0))</f>
        <v>89000</v>
      </c>
      <c r="V124">
        <f>INDEX(notes,MATCH(contactCollectionNumber,collectionNumber,0))</f>
        <v>0</v>
      </c>
    </row>
    <row r="125" spans="1:22" x14ac:dyDescent="0.25">
      <c r="A125">
        <v>108</v>
      </c>
      <c r="B125" t="s">
        <v>724</v>
      </c>
      <c r="C125" t="str">
        <f>IF(M125=0,"",M125)</f>
        <v>Public</v>
      </c>
      <c r="D125" t="str">
        <f t="shared" si="9"/>
        <v>RIO DE JANEIRO</v>
      </c>
      <c r="E125" t="str">
        <f t="shared" si="10"/>
        <v>Brésil</v>
      </c>
      <c r="F125" t="str">
        <f t="shared" si="11"/>
        <v/>
      </c>
      <c r="G125" t="str">
        <f t="shared" si="12"/>
        <v/>
      </c>
      <c r="H125" t="str">
        <f t="shared" si="13"/>
        <v>Museu nacional</v>
      </c>
      <c r="I125" t="str">
        <f t="shared" si="14"/>
        <v>Quinta da Boa Vista ZC08</v>
      </c>
      <c r="J125" t="str">
        <f t="shared" si="15"/>
        <v/>
      </c>
      <c r="K125" t="str">
        <f t="shared" si="16"/>
        <v>CEP 20942</v>
      </c>
      <c r="L125" t="str">
        <f t="shared" si="17"/>
        <v/>
      </c>
      <c r="M125" t="str">
        <f>INDEX(publicPrivate,MATCH(contactCollectionNumber,collectionNumber,0))</f>
        <v>Public</v>
      </c>
      <c r="N125" t="str">
        <f>INDEX(city,MATCH(contactCollectionNumber,collectionNumber,0))</f>
        <v>RIO DE JANEIRO</v>
      </c>
      <c r="O125" t="str">
        <f>INDEX(country,MATCH(contactCollectionNumber,collectionNumber,0))</f>
        <v>Brésil</v>
      </c>
      <c r="P125">
        <f>INDEX(individual,MATCH(contactCollectionNumber,collectionNumber,0))</f>
        <v>0</v>
      </c>
      <c r="Q125">
        <f>INDEX(department,MATCH(contactCollectionNumber,collectionNumber,0))</f>
        <v>0</v>
      </c>
      <c r="R125" t="str">
        <f>INDEX(institution,MATCH(contactCollectionNumber,collectionNumber,0))</f>
        <v>Museu nacional</v>
      </c>
      <c r="S125" t="str">
        <f>INDEX(address,MATCH(contactCollectionNumber,collectionNumber,0))</f>
        <v>Quinta da Boa Vista ZC08</v>
      </c>
      <c r="T125">
        <f>INDEX(province,MATCH(contactCollectionNumber,collectionNumber,0))</f>
        <v>0</v>
      </c>
      <c r="U125" t="str">
        <f>INDEX(postalCode,MATCH(contactCollectionNumber,collectionNumber,0))</f>
        <v>CEP 20942</v>
      </c>
      <c r="V125">
        <f>INDEX(notes,MATCH(contactCollectionNumber,collectionNumber,0))</f>
        <v>0</v>
      </c>
    </row>
    <row r="126" spans="1:22" x14ac:dyDescent="0.25">
      <c r="A126">
        <v>109</v>
      </c>
      <c r="B126" t="s">
        <v>725</v>
      </c>
      <c r="C126" t="str">
        <f>IF(M126=0,"",M126)</f>
        <v>Public</v>
      </c>
      <c r="D126" t="str">
        <f t="shared" si="9"/>
        <v>ROMA</v>
      </c>
      <c r="E126" t="str">
        <f t="shared" si="10"/>
        <v>Italie</v>
      </c>
      <c r="F126" t="str">
        <f t="shared" si="11"/>
        <v/>
      </c>
      <c r="G126" t="str">
        <f t="shared" si="12"/>
        <v/>
      </c>
      <c r="H126" t="str">
        <f t="shared" si="13"/>
        <v>Istituto di Zoologia</v>
      </c>
      <c r="I126" t="str">
        <f t="shared" si="14"/>
        <v>Viale dell'Universita 32</v>
      </c>
      <c r="J126" t="str">
        <f t="shared" si="15"/>
        <v/>
      </c>
      <c r="K126">
        <f t="shared" si="16"/>
        <v>161</v>
      </c>
      <c r="L126" t="str">
        <f t="shared" si="17"/>
        <v/>
      </c>
      <c r="M126" t="str">
        <f>INDEX(publicPrivate,MATCH(contactCollectionNumber,collectionNumber,0))</f>
        <v>Public</v>
      </c>
      <c r="N126" t="str">
        <f>INDEX(city,MATCH(contactCollectionNumber,collectionNumber,0))</f>
        <v>ROMA</v>
      </c>
      <c r="O126" t="str">
        <f>INDEX(country,MATCH(contactCollectionNumber,collectionNumber,0))</f>
        <v>Italie</v>
      </c>
      <c r="P126">
        <f>INDEX(individual,MATCH(contactCollectionNumber,collectionNumber,0))</f>
        <v>0</v>
      </c>
      <c r="Q126">
        <f>INDEX(department,MATCH(contactCollectionNumber,collectionNumber,0))</f>
        <v>0</v>
      </c>
      <c r="R126" t="str">
        <f>INDEX(institution,MATCH(contactCollectionNumber,collectionNumber,0))</f>
        <v>Istituto di Zoologia</v>
      </c>
      <c r="S126" t="str">
        <f>INDEX(address,MATCH(contactCollectionNumber,collectionNumber,0))</f>
        <v>Viale dell'Universita 32</v>
      </c>
      <c r="T126">
        <f>INDEX(province,MATCH(contactCollectionNumber,collectionNumber,0))</f>
        <v>0</v>
      </c>
      <c r="U126">
        <f>INDEX(postalCode,MATCH(contactCollectionNumber,collectionNumber,0))</f>
        <v>161</v>
      </c>
      <c r="V126">
        <f>INDEX(notes,MATCH(contactCollectionNumber,collectionNumber,0))</f>
        <v>0</v>
      </c>
    </row>
    <row r="127" spans="1:22" x14ac:dyDescent="0.25">
      <c r="A127">
        <v>110</v>
      </c>
      <c r="B127" t="s">
        <v>625</v>
      </c>
      <c r="C127" t="str">
        <f>IF(M127=0,"",M127)</f>
        <v>Public</v>
      </c>
      <c r="D127" t="str">
        <f t="shared" si="9"/>
        <v>ROMA</v>
      </c>
      <c r="E127" t="str">
        <f t="shared" si="10"/>
        <v>Italie</v>
      </c>
      <c r="F127" t="str">
        <f t="shared" si="11"/>
        <v/>
      </c>
      <c r="G127" t="str">
        <f t="shared" si="12"/>
        <v/>
      </c>
      <c r="H127" t="str">
        <f t="shared" si="13"/>
        <v>Museo civico di Zoologia</v>
      </c>
      <c r="I127" t="str">
        <f t="shared" si="14"/>
        <v>Via U. Aldrovandi 18</v>
      </c>
      <c r="J127" t="str">
        <f t="shared" si="15"/>
        <v/>
      </c>
      <c r="K127" t="str">
        <f t="shared" si="16"/>
        <v/>
      </c>
      <c r="L127" t="str">
        <f t="shared" si="17"/>
        <v/>
      </c>
      <c r="M127" t="str">
        <f>INDEX(publicPrivate,MATCH(contactCollectionNumber,collectionNumber,0))</f>
        <v>Public</v>
      </c>
      <c r="N127" t="str">
        <f>INDEX(city,MATCH(contactCollectionNumber,collectionNumber,0))</f>
        <v>ROMA</v>
      </c>
      <c r="O127" t="str">
        <f>INDEX(country,MATCH(contactCollectionNumber,collectionNumber,0))</f>
        <v>Italie</v>
      </c>
      <c r="P127">
        <f>INDEX(individual,MATCH(contactCollectionNumber,collectionNumber,0))</f>
        <v>0</v>
      </c>
      <c r="Q127">
        <f>INDEX(department,MATCH(contactCollectionNumber,collectionNumber,0))</f>
        <v>0</v>
      </c>
      <c r="R127" t="str">
        <f>INDEX(institution,MATCH(contactCollectionNumber,collectionNumber,0))</f>
        <v>Museo civico di Zoologia</v>
      </c>
      <c r="S127" t="str">
        <f>INDEX(address,MATCH(contactCollectionNumber,collectionNumber,0))</f>
        <v>Via U. Aldrovandi 18</v>
      </c>
      <c r="T127">
        <f>INDEX(province,MATCH(contactCollectionNumber,collectionNumber,0))</f>
        <v>0</v>
      </c>
      <c r="U127">
        <f>INDEX(postalCode,MATCH(contactCollectionNumber,collectionNumber,0))</f>
        <v>0</v>
      </c>
      <c r="V127">
        <f>INDEX(notes,MATCH(contactCollectionNumber,collectionNumber,0))</f>
        <v>0</v>
      </c>
    </row>
    <row r="128" spans="1:22" x14ac:dyDescent="0.25">
      <c r="A128">
        <v>111</v>
      </c>
      <c r="B128" t="s">
        <v>726</v>
      </c>
      <c r="C128" t="str">
        <f>IF(M128=0,"",M128)</f>
        <v>Public</v>
      </c>
      <c r="D128" t="str">
        <f t="shared" si="9"/>
        <v>SALT LAKE CITY</v>
      </c>
      <c r="E128" t="str">
        <f t="shared" si="10"/>
        <v>Etats-Unis</v>
      </c>
      <c r="F128" t="str">
        <f t="shared" si="11"/>
        <v/>
      </c>
      <c r="G128" t="str">
        <f t="shared" si="12"/>
        <v>Department of Zoology</v>
      </c>
      <c r="H128" t="str">
        <f t="shared" si="13"/>
        <v>University of Utah</v>
      </c>
      <c r="I128" t="str">
        <f t="shared" si="14"/>
        <v/>
      </c>
      <c r="J128" t="str">
        <f t="shared" si="15"/>
        <v>Utah</v>
      </c>
      <c r="K128" t="str">
        <f t="shared" si="16"/>
        <v/>
      </c>
      <c r="L128" t="str">
        <f t="shared" si="17"/>
        <v/>
      </c>
      <c r="M128" t="str">
        <f>INDEX(publicPrivate,MATCH(contactCollectionNumber,collectionNumber,0))</f>
        <v>Public</v>
      </c>
      <c r="N128" t="str">
        <f>INDEX(city,MATCH(contactCollectionNumber,collectionNumber,0))</f>
        <v>SALT LAKE CITY</v>
      </c>
      <c r="O128" t="str">
        <f>INDEX(country,MATCH(contactCollectionNumber,collectionNumber,0))</f>
        <v>Etats-Unis</v>
      </c>
      <c r="P128">
        <f>INDEX(individual,MATCH(contactCollectionNumber,collectionNumber,0))</f>
        <v>0</v>
      </c>
      <c r="Q128" t="str">
        <f>INDEX(department,MATCH(contactCollectionNumber,collectionNumber,0))</f>
        <v>Department of Zoology</v>
      </c>
      <c r="R128" t="str">
        <f>INDEX(institution,MATCH(contactCollectionNumber,collectionNumber,0))</f>
        <v>University of Utah</v>
      </c>
      <c r="S128">
        <f>INDEX(address,MATCH(contactCollectionNumber,collectionNumber,0))</f>
        <v>0</v>
      </c>
      <c r="T128" t="str">
        <f>INDEX(province,MATCH(contactCollectionNumber,collectionNumber,0))</f>
        <v>Utah</v>
      </c>
      <c r="U128">
        <f>INDEX(postalCode,MATCH(contactCollectionNumber,collectionNumber,0))</f>
        <v>0</v>
      </c>
      <c r="V128">
        <f>INDEX(notes,MATCH(contactCollectionNumber,collectionNumber,0))</f>
        <v>0</v>
      </c>
    </row>
    <row r="129" spans="1:22" x14ac:dyDescent="0.25">
      <c r="A129">
        <v>112</v>
      </c>
      <c r="B129" t="s">
        <v>727</v>
      </c>
      <c r="C129" t="str">
        <f>IF(M129=0,"",M129)</f>
        <v>Public</v>
      </c>
      <c r="D129" t="str">
        <f t="shared" si="9"/>
        <v>SAN FRANCISCO</v>
      </c>
      <c r="E129" t="str">
        <f t="shared" si="10"/>
        <v>Etats-Unis</v>
      </c>
      <c r="F129" t="str">
        <f t="shared" si="11"/>
        <v/>
      </c>
      <c r="G129" t="str">
        <f t="shared" si="12"/>
        <v/>
      </c>
      <c r="H129" t="str">
        <f t="shared" si="13"/>
        <v>California Academy of Sciences</v>
      </c>
      <c r="I129" t="str">
        <f t="shared" si="14"/>
        <v>Golden Gate Park</v>
      </c>
      <c r="J129" t="str">
        <f t="shared" si="15"/>
        <v>California</v>
      </c>
      <c r="K129">
        <f t="shared" si="16"/>
        <v>94118</v>
      </c>
      <c r="L129" t="str">
        <f t="shared" si="17"/>
        <v/>
      </c>
      <c r="M129" t="str">
        <f>INDEX(publicPrivate,MATCH(contactCollectionNumber,collectionNumber,0))</f>
        <v>Public</v>
      </c>
      <c r="N129" t="str">
        <f>INDEX(city,MATCH(contactCollectionNumber,collectionNumber,0))</f>
        <v>SAN FRANCISCO</v>
      </c>
      <c r="O129" t="str">
        <f>INDEX(country,MATCH(contactCollectionNumber,collectionNumber,0))</f>
        <v>Etats-Unis</v>
      </c>
      <c r="P129">
        <f>INDEX(individual,MATCH(contactCollectionNumber,collectionNumber,0))</f>
        <v>0</v>
      </c>
      <c r="Q129">
        <f>INDEX(department,MATCH(contactCollectionNumber,collectionNumber,0))</f>
        <v>0</v>
      </c>
      <c r="R129" t="str">
        <f>INDEX(institution,MATCH(contactCollectionNumber,collectionNumber,0))</f>
        <v>California Academy of Sciences</v>
      </c>
      <c r="S129" t="str">
        <f>INDEX(address,MATCH(contactCollectionNumber,collectionNumber,0))</f>
        <v>Golden Gate Park</v>
      </c>
      <c r="T129" t="str">
        <f>INDEX(province,MATCH(contactCollectionNumber,collectionNumber,0))</f>
        <v>California</v>
      </c>
      <c r="U129">
        <f>INDEX(postalCode,MATCH(contactCollectionNumber,collectionNumber,0))</f>
        <v>94118</v>
      </c>
      <c r="V129">
        <f>INDEX(notes,MATCH(contactCollectionNumber,collectionNumber,0))</f>
        <v>0</v>
      </c>
    </row>
    <row r="130" spans="1:22" x14ac:dyDescent="0.25">
      <c r="A130">
        <v>113</v>
      </c>
      <c r="B130" t="s">
        <v>728</v>
      </c>
      <c r="C130" t="str">
        <f>IF(M130=0,"",M130)</f>
        <v>Public</v>
      </c>
      <c r="D130" t="str">
        <f t="shared" si="9"/>
        <v>SAO PAULO</v>
      </c>
      <c r="E130" t="str">
        <f t="shared" si="10"/>
        <v>Brésil</v>
      </c>
      <c r="F130" t="str">
        <f t="shared" si="11"/>
        <v/>
      </c>
      <c r="G130" t="str">
        <f t="shared" si="12"/>
        <v>Seçao de Artropodos Peçonhentos</v>
      </c>
      <c r="H130" t="str">
        <f t="shared" si="13"/>
        <v>Instituto Butantan</v>
      </c>
      <c r="I130" t="str">
        <f t="shared" si="14"/>
        <v>Av. Vital Brazil 1500</v>
      </c>
      <c r="J130" t="str">
        <f t="shared" si="15"/>
        <v>S.P.</v>
      </c>
      <c r="K130">
        <f t="shared" si="16"/>
        <v>5504</v>
      </c>
      <c r="L130" t="str">
        <f t="shared" si="17"/>
        <v/>
      </c>
      <c r="M130" t="str">
        <f>INDEX(publicPrivate,MATCH(contactCollectionNumber,collectionNumber,0))</f>
        <v>Public</v>
      </c>
      <c r="N130" t="str">
        <f>INDEX(city,MATCH(contactCollectionNumber,collectionNumber,0))</f>
        <v>SAO PAULO</v>
      </c>
      <c r="O130" t="str">
        <f>INDEX(country,MATCH(contactCollectionNumber,collectionNumber,0))</f>
        <v>Brésil</v>
      </c>
      <c r="P130">
        <f>INDEX(individual,MATCH(contactCollectionNumber,collectionNumber,0))</f>
        <v>0</v>
      </c>
      <c r="Q130" t="str">
        <f>INDEX(department,MATCH(contactCollectionNumber,collectionNumber,0))</f>
        <v>Seçao de Artropodos Peçonhentos</v>
      </c>
      <c r="R130" t="str">
        <f>INDEX(institution,MATCH(contactCollectionNumber,collectionNumber,0))</f>
        <v>Instituto Butantan</v>
      </c>
      <c r="S130" t="str">
        <f>INDEX(address,MATCH(contactCollectionNumber,collectionNumber,0))</f>
        <v>Av. Vital Brazil 1500</v>
      </c>
      <c r="T130" t="str">
        <f>INDEX(province,MATCH(contactCollectionNumber,collectionNumber,0))</f>
        <v>S.P.</v>
      </c>
      <c r="U130">
        <f>INDEX(postalCode,MATCH(contactCollectionNumber,collectionNumber,0))</f>
        <v>5504</v>
      </c>
      <c r="V130">
        <f>INDEX(notes,MATCH(contactCollectionNumber,collectionNumber,0))</f>
        <v>0</v>
      </c>
    </row>
    <row r="131" spans="1:22" x14ac:dyDescent="0.25">
      <c r="A131">
        <v>114</v>
      </c>
      <c r="B131" t="s">
        <v>729</v>
      </c>
      <c r="C131" t="str">
        <f>IF(M131=0,"",M131)</f>
        <v>Public</v>
      </c>
      <c r="D131" t="str">
        <f t="shared" ref="D131:D160" si="18">IF(N131=0,"",N131)</f>
        <v>SEATTLE</v>
      </c>
      <c r="E131" t="str">
        <f t="shared" ref="E131:E160" si="19">IF(O131=0,"",O131)</f>
        <v>Etats-Unis</v>
      </c>
      <c r="F131" t="str">
        <f t="shared" ref="F131:F160" si="20">IF(P131=0,"",P131)</f>
        <v/>
      </c>
      <c r="G131" t="str">
        <f t="shared" ref="G131:G160" si="21">IF(Q131=0,"",Q131)</f>
        <v>Thomas Burke Memorial Washington State Museum</v>
      </c>
      <c r="H131" t="str">
        <f t="shared" ref="H131:H160" si="22">IF(R131=0,"",R131)</f>
        <v>University of Washington</v>
      </c>
      <c r="I131" t="str">
        <f t="shared" ref="I131:I160" si="23">IF(S131=0,"",S131)</f>
        <v/>
      </c>
      <c r="J131" t="str">
        <f t="shared" ref="J131:J160" si="24">IF(T131=0,"",T131)</f>
        <v>Washington</v>
      </c>
      <c r="K131">
        <f t="shared" ref="K131:K160" si="25">IF(U131=0,"",U131)</f>
        <v>98195</v>
      </c>
      <c r="L131" t="str">
        <f t="shared" ref="L131:L160" si="26">IF(V131=0,"",V131)</f>
        <v/>
      </c>
      <c r="M131" t="str">
        <f>INDEX(publicPrivate,MATCH(contactCollectionNumber,collectionNumber,0))</f>
        <v>Public</v>
      </c>
      <c r="N131" t="str">
        <f>INDEX(city,MATCH(contactCollectionNumber,collectionNumber,0))</f>
        <v>SEATTLE</v>
      </c>
      <c r="O131" t="str">
        <f>INDEX(country,MATCH(contactCollectionNumber,collectionNumber,0))</f>
        <v>Etats-Unis</v>
      </c>
      <c r="P131">
        <f>INDEX(individual,MATCH(contactCollectionNumber,collectionNumber,0))</f>
        <v>0</v>
      </c>
      <c r="Q131" t="str">
        <f>INDEX(department,MATCH(contactCollectionNumber,collectionNumber,0))</f>
        <v>Thomas Burke Memorial Washington State Museum</v>
      </c>
      <c r="R131" t="str">
        <f>INDEX(institution,MATCH(contactCollectionNumber,collectionNumber,0))</f>
        <v>University of Washington</v>
      </c>
      <c r="S131">
        <f>INDEX(address,MATCH(contactCollectionNumber,collectionNumber,0))</f>
        <v>0</v>
      </c>
      <c r="T131" t="str">
        <f>INDEX(province,MATCH(contactCollectionNumber,collectionNumber,0))</f>
        <v>Washington</v>
      </c>
      <c r="U131">
        <f>INDEX(postalCode,MATCH(contactCollectionNumber,collectionNumber,0))</f>
        <v>98195</v>
      </c>
      <c r="V131">
        <f>INDEX(notes,MATCH(contactCollectionNumber,collectionNumber,0))</f>
        <v>0</v>
      </c>
    </row>
    <row r="132" spans="1:22" x14ac:dyDescent="0.25">
      <c r="A132">
        <v>115</v>
      </c>
      <c r="B132" t="s">
        <v>730</v>
      </c>
      <c r="C132" t="str">
        <f>IF(M132=0,"",M132)</f>
        <v>Public</v>
      </c>
      <c r="D132" t="str">
        <f t="shared" si="18"/>
        <v>SIBIU</v>
      </c>
      <c r="E132" t="str">
        <f t="shared" si="19"/>
        <v>Roumanie</v>
      </c>
      <c r="F132" t="str">
        <f t="shared" si="20"/>
        <v/>
      </c>
      <c r="G132" t="str">
        <f t="shared" si="21"/>
        <v/>
      </c>
      <c r="H132" t="str">
        <f t="shared" si="22"/>
        <v>Muzeul Brukenthal</v>
      </c>
      <c r="I132" t="str">
        <f t="shared" si="23"/>
        <v>Piata Republicii 4/5</v>
      </c>
      <c r="J132" t="str">
        <f t="shared" si="24"/>
        <v/>
      </c>
      <c r="K132">
        <f t="shared" si="25"/>
        <v>2400</v>
      </c>
      <c r="L132" t="str">
        <f t="shared" si="26"/>
        <v/>
      </c>
      <c r="M132" t="str">
        <f>INDEX(publicPrivate,MATCH(contactCollectionNumber,collectionNumber,0))</f>
        <v>Public</v>
      </c>
      <c r="N132" t="str">
        <f>INDEX(city,MATCH(contactCollectionNumber,collectionNumber,0))</f>
        <v>SIBIU</v>
      </c>
      <c r="O132" t="str">
        <f>INDEX(country,MATCH(contactCollectionNumber,collectionNumber,0))</f>
        <v>Roumanie</v>
      </c>
      <c r="P132">
        <f>INDEX(individual,MATCH(contactCollectionNumber,collectionNumber,0))</f>
        <v>0</v>
      </c>
      <c r="Q132">
        <f>INDEX(department,MATCH(contactCollectionNumber,collectionNumber,0))</f>
        <v>0</v>
      </c>
      <c r="R132" t="str">
        <f>INDEX(institution,MATCH(contactCollectionNumber,collectionNumber,0))</f>
        <v>Muzeul Brukenthal</v>
      </c>
      <c r="S132" t="str">
        <f>INDEX(address,MATCH(contactCollectionNumber,collectionNumber,0))</f>
        <v>Piata Republicii 4/5</v>
      </c>
      <c r="T132">
        <f>INDEX(province,MATCH(contactCollectionNumber,collectionNumber,0))</f>
        <v>0</v>
      </c>
      <c r="U132">
        <f>INDEX(postalCode,MATCH(contactCollectionNumber,collectionNumber,0))</f>
        <v>2400</v>
      </c>
      <c r="V132">
        <f>INDEX(notes,MATCH(contactCollectionNumber,collectionNumber,0))</f>
        <v>0</v>
      </c>
    </row>
    <row r="133" spans="1:22" x14ac:dyDescent="0.25">
      <c r="A133">
        <v>116</v>
      </c>
      <c r="B133" t="s">
        <v>731</v>
      </c>
      <c r="C133" t="str">
        <f>IF(M133=0,"",M133)</f>
        <v>Public</v>
      </c>
      <c r="D133" t="str">
        <f t="shared" si="18"/>
        <v>SIEDLCE</v>
      </c>
      <c r="E133" t="str">
        <f t="shared" si="19"/>
        <v>Pologne</v>
      </c>
      <c r="F133" t="str">
        <f t="shared" si="20"/>
        <v/>
      </c>
      <c r="G133" t="str">
        <f t="shared" si="21"/>
        <v>Zaklad Zoologii</v>
      </c>
      <c r="H133" t="str">
        <f t="shared" si="22"/>
        <v>IBS WSRP</v>
      </c>
      <c r="I133" t="str">
        <f t="shared" si="23"/>
        <v>ul Prusa 12</v>
      </c>
      <c r="J133" t="str">
        <f t="shared" si="24"/>
        <v/>
      </c>
      <c r="K133">
        <f t="shared" si="25"/>
        <v>8100</v>
      </c>
      <c r="L133" t="str">
        <f t="shared" si="26"/>
        <v/>
      </c>
      <c r="M133" t="str">
        <f>INDEX(publicPrivate,MATCH(contactCollectionNumber,collectionNumber,0))</f>
        <v>Public</v>
      </c>
      <c r="N133" t="str">
        <f>INDEX(city,MATCH(contactCollectionNumber,collectionNumber,0))</f>
        <v>SIEDLCE</v>
      </c>
      <c r="O133" t="str">
        <f>INDEX(country,MATCH(contactCollectionNumber,collectionNumber,0))</f>
        <v>Pologne</v>
      </c>
      <c r="P133">
        <f>INDEX(individual,MATCH(contactCollectionNumber,collectionNumber,0))</f>
        <v>0</v>
      </c>
      <c r="Q133" t="str">
        <f>INDEX(department,MATCH(contactCollectionNumber,collectionNumber,0))</f>
        <v>Zaklad Zoologii</v>
      </c>
      <c r="R133" t="str">
        <f>INDEX(institution,MATCH(contactCollectionNumber,collectionNumber,0))</f>
        <v>IBS WSRP</v>
      </c>
      <c r="S133" t="str">
        <f>INDEX(address,MATCH(contactCollectionNumber,collectionNumber,0))</f>
        <v>ul Prusa 12</v>
      </c>
      <c r="T133">
        <f>INDEX(province,MATCH(contactCollectionNumber,collectionNumber,0))</f>
        <v>0</v>
      </c>
      <c r="U133">
        <f>INDEX(postalCode,MATCH(contactCollectionNumber,collectionNumber,0))</f>
        <v>8100</v>
      </c>
      <c r="V133">
        <f>INDEX(notes,MATCH(contactCollectionNumber,collectionNumber,0))</f>
        <v>0</v>
      </c>
    </row>
    <row r="134" spans="1:22" x14ac:dyDescent="0.25">
      <c r="A134">
        <v>116</v>
      </c>
      <c r="B134" t="s">
        <v>732</v>
      </c>
      <c r="C134" t="str">
        <f>IF(M134=0,"",M134)</f>
        <v>Public</v>
      </c>
      <c r="D134" t="str">
        <f t="shared" si="18"/>
        <v>SIEDLCE</v>
      </c>
      <c r="E134" t="str">
        <f t="shared" si="19"/>
        <v>Pologne</v>
      </c>
      <c r="F134" t="str">
        <f t="shared" si="20"/>
        <v/>
      </c>
      <c r="G134" t="str">
        <f t="shared" si="21"/>
        <v>Zaklad Zoologii</v>
      </c>
      <c r="H134" t="str">
        <f t="shared" si="22"/>
        <v>IBS WSRP</v>
      </c>
      <c r="I134" t="str">
        <f t="shared" si="23"/>
        <v>ul Prusa 12</v>
      </c>
      <c r="J134" t="str">
        <f t="shared" si="24"/>
        <v/>
      </c>
      <c r="K134">
        <f t="shared" si="25"/>
        <v>8100</v>
      </c>
      <c r="L134" t="str">
        <f t="shared" si="26"/>
        <v/>
      </c>
      <c r="M134" t="str">
        <f>INDEX(publicPrivate,MATCH(contactCollectionNumber,collectionNumber,0))</f>
        <v>Public</v>
      </c>
      <c r="N134" t="str">
        <f>INDEX(city,MATCH(contactCollectionNumber,collectionNumber,0))</f>
        <v>SIEDLCE</v>
      </c>
      <c r="O134" t="str">
        <f>INDEX(country,MATCH(contactCollectionNumber,collectionNumber,0))</f>
        <v>Pologne</v>
      </c>
      <c r="P134">
        <f>INDEX(individual,MATCH(contactCollectionNumber,collectionNumber,0))</f>
        <v>0</v>
      </c>
      <c r="Q134" t="str">
        <f>INDEX(department,MATCH(contactCollectionNumber,collectionNumber,0))</f>
        <v>Zaklad Zoologii</v>
      </c>
      <c r="R134" t="str">
        <f>INDEX(institution,MATCH(contactCollectionNumber,collectionNumber,0))</f>
        <v>IBS WSRP</v>
      </c>
      <c r="S134" t="str">
        <f>INDEX(address,MATCH(contactCollectionNumber,collectionNumber,0))</f>
        <v>ul Prusa 12</v>
      </c>
      <c r="T134">
        <f>INDEX(province,MATCH(contactCollectionNumber,collectionNumber,0))</f>
        <v>0</v>
      </c>
      <c r="U134">
        <f>INDEX(postalCode,MATCH(contactCollectionNumber,collectionNumber,0))</f>
        <v>8100</v>
      </c>
      <c r="V134">
        <f>INDEX(notes,MATCH(contactCollectionNumber,collectionNumber,0))</f>
        <v>0</v>
      </c>
    </row>
    <row r="135" spans="1:22" x14ac:dyDescent="0.25">
      <c r="A135">
        <v>117</v>
      </c>
      <c r="B135" t="s">
        <v>733</v>
      </c>
      <c r="C135" t="str">
        <f>IF(M135=0,"",M135)</f>
        <v>Public</v>
      </c>
      <c r="D135" t="str">
        <f t="shared" si="18"/>
        <v>SOFIA</v>
      </c>
      <c r="E135" t="str">
        <f t="shared" si="19"/>
        <v>Bulgarie</v>
      </c>
      <c r="F135" t="str">
        <f t="shared" si="20"/>
        <v/>
      </c>
      <c r="G135" t="str">
        <f t="shared" si="21"/>
        <v>Institute of Zoology</v>
      </c>
      <c r="H135" t="str">
        <f t="shared" si="22"/>
        <v>Bulgarian Academy of Sciences</v>
      </c>
      <c r="I135" t="str">
        <f t="shared" si="23"/>
        <v>B1 Rusky 1</v>
      </c>
      <c r="J135" t="str">
        <f t="shared" si="24"/>
        <v/>
      </c>
      <c r="K135">
        <f t="shared" si="25"/>
        <v>1000</v>
      </c>
      <c r="L135" t="str">
        <f t="shared" si="26"/>
        <v/>
      </c>
      <c r="M135" t="str">
        <f>INDEX(publicPrivate,MATCH(contactCollectionNumber,collectionNumber,0))</f>
        <v>Public</v>
      </c>
      <c r="N135" t="str">
        <f>INDEX(city,MATCH(contactCollectionNumber,collectionNumber,0))</f>
        <v>SOFIA</v>
      </c>
      <c r="O135" t="str">
        <f>INDEX(country,MATCH(contactCollectionNumber,collectionNumber,0))</f>
        <v>Bulgarie</v>
      </c>
      <c r="P135">
        <f>INDEX(individual,MATCH(contactCollectionNumber,collectionNumber,0))</f>
        <v>0</v>
      </c>
      <c r="Q135" t="str">
        <f>INDEX(department,MATCH(contactCollectionNumber,collectionNumber,0))</f>
        <v>Institute of Zoology</v>
      </c>
      <c r="R135" t="str">
        <f>INDEX(institution,MATCH(contactCollectionNumber,collectionNumber,0))</f>
        <v>Bulgarian Academy of Sciences</v>
      </c>
      <c r="S135" t="str">
        <f>INDEX(address,MATCH(contactCollectionNumber,collectionNumber,0))</f>
        <v>B1 Rusky 1</v>
      </c>
      <c r="T135">
        <f>INDEX(province,MATCH(contactCollectionNumber,collectionNumber,0))</f>
        <v>0</v>
      </c>
      <c r="U135">
        <f>INDEX(postalCode,MATCH(contactCollectionNumber,collectionNumber,0))</f>
        <v>1000</v>
      </c>
      <c r="V135">
        <f>INDEX(notes,MATCH(contactCollectionNumber,collectionNumber,0))</f>
        <v>0</v>
      </c>
    </row>
    <row r="136" spans="1:22" x14ac:dyDescent="0.25">
      <c r="A136">
        <v>118</v>
      </c>
      <c r="B136" t="s">
        <v>734</v>
      </c>
      <c r="C136" t="str">
        <f>IF(M136=0,"",M136)</f>
        <v>Public</v>
      </c>
      <c r="D136" t="str">
        <f t="shared" si="18"/>
        <v>STOCKHOLM</v>
      </c>
      <c r="E136" t="str">
        <f t="shared" si="19"/>
        <v>Suède</v>
      </c>
      <c r="F136" t="str">
        <f t="shared" si="20"/>
        <v/>
      </c>
      <c r="G136" t="str">
        <f t="shared" si="21"/>
        <v>Section of Entomology</v>
      </c>
      <c r="H136" t="str">
        <f t="shared" si="22"/>
        <v>Naturhistoriska Riksmuseet</v>
      </c>
      <c r="I136" t="str">
        <f t="shared" si="23"/>
        <v/>
      </c>
      <c r="J136" t="str">
        <f t="shared" si="24"/>
        <v/>
      </c>
      <c r="K136">
        <f t="shared" si="25"/>
        <v>10405</v>
      </c>
      <c r="L136" t="str">
        <f t="shared" si="26"/>
        <v/>
      </c>
      <c r="M136" t="str">
        <f>INDEX(publicPrivate,MATCH(contactCollectionNumber,collectionNumber,0))</f>
        <v>Public</v>
      </c>
      <c r="N136" t="str">
        <f>INDEX(city,MATCH(contactCollectionNumber,collectionNumber,0))</f>
        <v>STOCKHOLM</v>
      </c>
      <c r="O136" t="str">
        <f>INDEX(country,MATCH(contactCollectionNumber,collectionNumber,0))</f>
        <v>Suède</v>
      </c>
      <c r="P136">
        <f>INDEX(individual,MATCH(contactCollectionNumber,collectionNumber,0))</f>
        <v>0</v>
      </c>
      <c r="Q136" t="str">
        <f>INDEX(department,MATCH(contactCollectionNumber,collectionNumber,0))</f>
        <v>Section of Entomology</v>
      </c>
      <c r="R136" t="str">
        <f>INDEX(institution,MATCH(contactCollectionNumber,collectionNumber,0))</f>
        <v>Naturhistoriska Riksmuseet</v>
      </c>
      <c r="S136">
        <f>INDEX(address,MATCH(contactCollectionNumber,collectionNumber,0))</f>
        <v>0</v>
      </c>
      <c r="T136">
        <f>INDEX(province,MATCH(contactCollectionNumber,collectionNumber,0))</f>
        <v>0</v>
      </c>
      <c r="U136">
        <f>INDEX(postalCode,MATCH(contactCollectionNumber,collectionNumber,0))</f>
        <v>10405</v>
      </c>
      <c r="V136">
        <f>INDEX(notes,MATCH(contactCollectionNumber,collectionNumber,0))</f>
        <v>0</v>
      </c>
    </row>
    <row r="137" spans="1:22" x14ac:dyDescent="0.25">
      <c r="A137">
        <v>119</v>
      </c>
      <c r="B137" t="s">
        <v>735</v>
      </c>
      <c r="C137" t="str">
        <f>IF(M137=0,"",M137)</f>
        <v>Public</v>
      </c>
      <c r="D137" t="str">
        <f t="shared" si="18"/>
        <v>SYDNEY SOUTH</v>
      </c>
      <c r="E137" t="str">
        <f t="shared" si="19"/>
        <v>Australie</v>
      </c>
      <c r="F137" t="str">
        <f t="shared" si="20"/>
        <v/>
      </c>
      <c r="G137" t="str">
        <f t="shared" si="21"/>
        <v/>
      </c>
      <c r="H137" t="str">
        <f t="shared" si="22"/>
        <v>The Australian Museum</v>
      </c>
      <c r="I137" t="str">
        <f t="shared" si="23"/>
        <v>P.O. Box A 285</v>
      </c>
      <c r="J137" t="str">
        <f t="shared" si="24"/>
        <v>NSW</v>
      </c>
      <c r="K137">
        <f t="shared" si="25"/>
        <v>2000</v>
      </c>
      <c r="L137" t="str">
        <f t="shared" si="26"/>
        <v/>
      </c>
      <c r="M137" t="str">
        <f>INDEX(publicPrivate,MATCH(contactCollectionNumber,collectionNumber,0))</f>
        <v>Public</v>
      </c>
      <c r="N137" t="str">
        <f>INDEX(city,MATCH(contactCollectionNumber,collectionNumber,0))</f>
        <v>SYDNEY SOUTH</v>
      </c>
      <c r="O137" t="str">
        <f>INDEX(country,MATCH(contactCollectionNumber,collectionNumber,0))</f>
        <v>Australie</v>
      </c>
      <c r="P137">
        <f>INDEX(individual,MATCH(contactCollectionNumber,collectionNumber,0))</f>
        <v>0</v>
      </c>
      <c r="Q137">
        <f>INDEX(department,MATCH(contactCollectionNumber,collectionNumber,0))</f>
        <v>0</v>
      </c>
      <c r="R137" t="str">
        <f>INDEX(institution,MATCH(contactCollectionNumber,collectionNumber,0))</f>
        <v>The Australian Museum</v>
      </c>
      <c r="S137" t="str">
        <f>INDEX(address,MATCH(contactCollectionNumber,collectionNumber,0))</f>
        <v>P.O. Box A 285</v>
      </c>
      <c r="T137" t="str">
        <f>INDEX(province,MATCH(contactCollectionNumber,collectionNumber,0))</f>
        <v>NSW</v>
      </c>
      <c r="U137">
        <f>INDEX(postalCode,MATCH(contactCollectionNumber,collectionNumber,0))</f>
        <v>2000</v>
      </c>
      <c r="V137">
        <f>INDEX(notes,MATCH(contactCollectionNumber,collectionNumber,0))</f>
        <v>0</v>
      </c>
    </row>
    <row r="138" spans="1:22" x14ac:dyDescent="0.25">
      <c r="A138">
        <v>120</v>
      </c>
      <c r="B138" t="s">
        <v>625</v>
      </c>
      <c r="C138" t="str">
        <f>IF(M138=0,"",M138)</f>
        <v>Public</v>
      </c>
      <c r="D138" t="str">
        <f t="shared" si="18"/>
        <v>SZEGED</v>
      </c>
      <c r="E138" t="str">
        <f t="shared" si="19"/>
        <v>Hongrie</v>
      </c>
      <c r="F138" t="str">
        <f t="shared" si="20"/>
        <v/>
      </c>
      <c r="G138" t="str">
        <f t="shared" si="21"/>
        <v>University Museum</v>
      </c>
      <c r="H138" t="str">
        <f t="shared" si="22"/>
        <v>Systematical zoological Institute</v>
      </c>
      <c r="I138" t="str">
        <f t="shared" si="23"/>
        <v>Tancsics Mihaly street 2</v>
      </c>
      <c r="J138" t="str">
        <f t="shared" si="24"/>
        <v/>
      </c>
      <c r="K138" t="str">
        <f t="shared" si="25"/>
        <v/>
      </c>
      <c r="L138" t="str">
        <f t="shared" si="26"/>
        <v/>
      </c>
      <c r="M138" t="str">
        <f>INDEX(publicPrivate,MATCH(contactCollectionNumber,collectionNumber,0))</f>
        <v>Public</v>
      </c>
      <c r="N138" t="str">
        <f>INDEX(city,MATCH(contactCollectionNumber,collectionNumber,0))</f>
        <v>SZEGED</v>
      </c>
      <c r="O138" t="str">
        <f>INDEX(country,MATCH(contactCollectionNumber,collectionNumber,0))</f>
        <v>Hongrie</v>
      </c>
      <c r="P138">
        <f>INDEX(individual,MATCH(contactCollectionNumber,collectionNumber,0))</f>
        <v>0</v>
      </c>
      <c r="Q138" t="str">
        <f>INDEX(department,MATCH(contactCollectionNumber,collectionNumber,0))</f>
        <v>University Museum</v>
      </c>
      <c r="R138" t="str">
        <f>INDEX(institution,MATCH(contactCollectionNumber,collectionNumber,0))</f>
        <v>Systematical zoological Institute</v>
      </c>
      <c r="S138" t="str">
        <f>INDEX(address,MATCH(contactCollectionNumber,collectionNumber,0))</f>
        <v>Tancsics Mihaly street 2</v>
      </c>
      <c r="T138">
        <f>INDEX(province,MATCH(contactCollectionNumber,collectionNumber,0))</f>
        <v>0</v>
      </c>
      <c r="U138">
        <f>INDEX(postalCode,MATCH(contactCollectionNumber,collectionNumber,0))</f>
        <v>0</v>
      </c>
      <c r="V138">
        <f>INDEX(notes,MATCH(contactCollectionNumber,collectionNumber,0))</f>
        <v>0</v>
      </c>
    </row>
    <row r="139" spans="1:22" x14ac:dyDescent="0.25">
      <c r="A139">
        <v>121</v>
      </c>
      <c r="B139" t="s">
        <v>736</v>
      </c>
      <c r="C139" t="str">
        <f>IF(M139=0,"",M139)</f>
        <v>Public</v>
      </c>
      <c r="D139" t="str">
        <f t="shared" si="18"/>
        <v>TERVUREN</v>
      </c>
      <c r="E139" t="str">
        <f t="shared" si="19"/>
        <v>Belgique</v>
      </c>
      <c r="F139" t="str">
        <f t="shared" si="20"/>
        <v/>
      </c>
      <c r="G139" t="str">
        <f t="shared" si="21"/>
        <v>Section des Invertébrés (non insectes)</v>
      </c>
      <c r="H139" t="str">
        <f t="shared" si="22"/>
        <v>Musée royal de l'Afrique centrale</v>
      </c>
      <c r="I139" t="str">
        <f t="shared" si="23"/>
        <v/>
      </c>
      <c r="J139" t="str">
        <f t="shared" si="24"/>
        <v/>
      </c>
      <c r="K139">
        <f t="shared" si="25"/>
        <v>1980</v>
      </c>
      <c r="L139" t="str">
        <f t="shared" si="26"/>
        <v/>
      </c>
      <c r="M139" t="str">
        <f>INDEX(publicPrivate,MATCH(contactCollectionNumber,collectionNumber,0))</f>
        <v>Public</v>
      </c>
      <c r="N139" t="str">
        <f>INDEX(city,MATCH(contactCollectionNumber,collectionNumber,0))</f>
        <v>TERVUREN</v>
      </c>
      <c r="O139" t="str">
        <f>INDEX(country,MATCH(contactCollectionNumber,collectionNumber,0))</f>
        <v>Belgique</v>
      </c>
      <c r="P139">
        <f>INDEX(individual,MATCH(contactCollectionNumber,collectionNumber,0))</f>
        <v>0</v>
      </c>
      <c r="Q139" t="str">
        <f>INDEX(department,MATCH(contactCollectionNumber,collectionNumber,0))</f>
        <v>Section des Invertébrés (non insectes)</v>
      </c>
      <c r="R139" t="str">
        <f>INDEX(institution,MATCH(contactCollectionNumber,collectionNumber,0))</f>
        <v>Musée royal de l'Afrique centrale</v>
      </c>
      <c r="S139">
        <f>INDEX(address,MATCH(contactCollectionNumber,collectionNumber,0))</f>
        <v>0</v>
      </c>
      <c r="T139">
        <f>INDEX(province,MATCH(contactCollectionNumber,collectionNumber,0))</f>
        <v>0</v>
      </c>
      <c r="U139">
        <f>INDEX(postalCode,MATCH(contactCollectionNumber,collectionNumber,0))</f>
        <v>1980</v>
      </c>
      <c r="V139">
        <f>INDEX(notes,MATCH(contactCollectionNumber,collectionNumber,0))</f>
        <v>0</v>
      </c>
    </row>
    <row r="140" spans="1:22" x14ac:dyDescent="0.25">
      <c r="A140">
        <v>122</v>
      </c>
      <c r="B140" t="s">
        <v>737</v>
      </c>
      <c r="C140" t="str">
        <f>IF(M140=0,"",M140)</f>
        <v>Public</v>
      </c>
      <c r="D140" t="str">
        <f t="shared" si="18"/>
        <v>TOKYO</v>
      </c>
      <c r="E140" t="str">
        <f t="shared" si="19"/>
        <v>Japon</v>
      </c>
      <c r="F140" t="str">
        <f t="shared" si="20"/>
        <v/>
      </c>
      <c r="G140" t="str">
        <f t="shared" si="21"/>
        <v/>
      </c>
      <c r="H140" t="str">
        <f t="shared" si="22"/>
        <v>National Science Museum</v>
      </c>
      <c r="I140" t="str">
        <f t="shared" si="23"/>
        <v/>
      </c>
      <c r="J140" t="str">
        <f t="shared" si="24"/>
        <v/>
      </c>
      <c r="K140">
        <f t="shared" si="25"/>
        <v>160</v>
      </c>
      <c r="L140" t="str">
        <f t="shared" si="26"/>
        <v/>
      </c>
      <c r="M140" t="str">
        <f>INDEX(publicPrivate,MATCH(contactCollectionNumber,collectionNumber,0))</f>
        <v>Public</v>
      </c>
      <c r="N140" t="str">
        <f>INDEX(city,MATCH(contactCollectionNumber,collectionNumber,0))</f>
        <v>TOKYO</v>
      </c>
      <c r="O140" t="str">
        <f>INDEX(country,MATCH(contactCollectionNumber,collectionNumber,0))</f>
        <v>Japon</v>
      </c>
      <c r="P140">
        <f>INDEX(individual,MATCH(contactCollectionNumber,collectionNumber,0))</f>
        <v>0</v>
      </c>
      <c r="Q140">
        <f>INDEX(department,MATCH(contactCollectionNumber,collectionNumber,0))</f>
        <v>0</v>
      </c>
      <c r="R140" t="str">
        <f>INDEX(institution,MATCH(contactCollectionNumber,collectionNumber,0))</f>
        <v>National Science Museum</v>
      </c>
      <c r="S140">
        <f>INDEX(address,MATCH(contactCollectionNumber,collectionNumber,0))</f>
        <v>0</v>
      </c>
      <c r="T140">
        <f>INDEX(province,MATCH(contactCollectionNumber,collectionNumber,0))</f>
        <v>0</v>
      </c>
      <c r="U140">
        <f>INDEX(postalCode,MATCH(contactCollectionNumber,collectionNumber,0))</f>
        <v>160</v>
      </c>
      <c r="V140">
        <f>INDEX(notes,MATCH(contactCollectionNumber,collectionNumber,0))</f>
        <v>0</v>
      </c>
    </row>
    <row r="141" spans="1:22" x14ac:dyDescent="0.25">
      <c r="A141">
        <v>123</v>
      </c>
      <c r="B141" t="s">
        <v>738</v>
      </c>
      <c r="C141" t="str">
        <f>IF(M141=0,"",M141)</f>
        <v>Public</v>
      </c>
      <c r="D141" t="str">
        <f t="shared" si="18"/>
        <v>TORINO</v>
      </c>
      <c r="E141" t="str">
        <f t="shared" si="19"/>
        <v>Italie</v>
      </c>
      <c r="F141" t="str">
        <f t="shared" si="20"/>
        <v/>
      </c>
      <c r="G141" t="str">
        <f t="shared" si="21"/>
        <v/>
      </c>
      <c r="H141" t="str">
        <f t="shared" si="22"/>
        <v>Museo ed Istituto di Zoologia sistematica Universita</v>
      </c>
      <c r="I141" t="str">
        <f t="shared" si="23"/>
        <v>Via Giolitti 34</v>
      </c>
      <c r="J141" t="str">
        <f t="shared" si="24"/>
        <v/>
      </c>
      <c r="K141">
        <f t="shared" si="25"/>
        <v>10123</v>
      </c>
      <c r="L141" t="str">
        <f t="shared" si="26"/>
        <v>voir aussi : Cataloghi del· Museo e Istituto di Zoologia sistematica dell’Universita di Torino, Publ. Ronéotée</v>
      </c>
      <c r="M141" t="str">
        <f>INDEX(publicPrivate,MATCH(contactCollectionNumber,collectionNumber,0))</f>
        <v>Public</v>
      </c>
      <c r="N141" t="str">
        <f>INDEX(city,MATCH(contactCollectionNumber,collectionNumber,0))</f>
        <v>TORINO</v>
      </c>
      <c r="O141" t="str">
        <f>INDEX(country,MATCH(contactCollectionNumber,collectionNumber,0))</f>
        <v>Italie</v>
      </c>
      <c r="P141">
        <f>INDEX(individual,MATCH(contactCollectionNumber,collectionNumber,0))</f>
        <v>0</v>
      </c>
      <c r="Q141">
        <f>INDEX(department,MATCH(contactCollectionNumber,collectionNumber,0))</f>
        <v>0</v>
      </c>
      <c r="R141" t="str">
        <f>INDEX(institution,MATCH(contactCollectionNumber,collectionNumber,0))</f>
        <v>Museo ed Istituto di Zoologia sistematica Universita</v>
      </c>
      <c r="S141" t="str">
        <f>INDEX(address,MATCH(contactCollectionNumber,collectionNumber,0))</f>
        <v>Via Giolitti 34</v>
      </c>
      <c r="T141">
        <f>INDEX(province,MATCH(contactCollectionNumber,collectionNumber,0))</f>
        <v>0</v>
      </c>
      <c r="U141">
        <f>INDEX(postalCode,MATCH(contactCollectionNumber,collectionNumber,0))</f>
        <v>10123</v>
      </c>
      <c r="V141" t="str">
        <f>INDEX(notes,MATCH(contactCollectionNumber,collectionNumber,0))</f>
        <v>voir aussi : Cataloghi del· Museo e Istituto di Zoologia sistematica dell’Universita di Torino, Publ. Ronéotée</v>
      </c>
    </row>
    <row r="142" spans="1:22" x14ac:dyDescent="0.25">
      <c r="A142">
        <v>124</v>
      </c>
      <c r="B142" t="s">
        <v>739</v>
      </c>
      <c r="C142" t="str">
        <f>IF(M142=0,"",M142)</f>
        <v>Public</v>
      </c>
      <c r="D142" t="str">
        <f t="shared" si="18"/>
        <v>TORONTO</v>
      </c>
      <c r="E142" t="str">
        <f t="shared" si="19"/>
        <v>Canada</v>
      </c>
      <c r="F142" t="str">
        <f t="shared" si="20"/>
        <v/>
      </c>
      <c r="G142" t="str">
        <f t="shared" si="21"/>
        <v/>
      </c>
      <c r="H142" t="str">
        <f t="shared" si="22"/>
        <v>Royal Ontario Museum</v>
      </c>
      <c r="I142" t="str">
        <f t="shared" si="23"/>
        <v>100, Queen's Park</v>
      </c>
      <c r="J142" t="str">
        <f t="shared" si="24"/>
        <v>Ontario</v>
      </c>
      <c r="K142" t="str">
        <f t="shared" si="25"/>
        <v>M5s 2c6</v>
      </c>
      <c r="L142" t="str">
        <f t="shared" si="26"/>
        <v/>
      </c>
      <c r="M142" t="str">
        <f>INDEX(publicPrivate,MATCH(contactCollectionNumber,collectionNumber,0))</f>
        <v>Public</v>
      </c>
      <c r="N142" t="str">
        <f>INDEX(city,MATCH(contactCollectionNumber,collectionNumber,0))</f>
        <v>TORONTO</v>
      </c>
      <c r="O142" t="str">
        <f>INDEX(country,MATCH(contactCollectionNumber,collectionNumber,0))</f>
        <v>Canada</v>
      </c>
      <c r="P142">
        <f>INDEX(individual,MATCH(contactCollectionNumber,collectionNumber,0))</f>
        <v>0</v>
      </c>
      <c r="Q142">
        <f>INDEX(department,MATCH(contactCollectionNumber,collectionNumber,0))</f>
        <v>0</v>
      </c>
      <c r="R142" t="str">
        <f>INDEX(institution,MATCH(contactCollectionNumber,collectionNumber,0))</f>
        <v>Royal Ontario Museum</v>
      </c>
      <c r="S142" t="str">
        <f>INDEX(address,MATCH(contactCollectionNumber,collectionNumber,0))</f>
        <v>100, Queen's Park</v>
      </c>
      <c r="T142" t="str">
        <f>INDEX(province,MATCH(contactCollectionNumber,collectionNumber,0))</f>
        <v>Ontario</v>
      </c>
      <c r="U142" t="str">
        <f>INDEX(postalCode,MATCH(contactCollectionNumber,collectionNumber,0))</f>
        <v>M5s 2c6</v>
      </c>
      <c r="V142">
        <f>INDEX(notes,MATCH(contactCollectionNumber,collectionNumber,0))</f>
        <v>0</v>
      </c>
    </row>
    <row r="143" spans="1:22" x14ac:dyDescent="0.25">
      <c r="A143">
        <v>125</v>
      </c>
      <c r="B143" t="s">
        <v>740</v>
      </c>
      <c r="C143" t="str">
        <f>IF(M143=0,"",M143)</f>
        <v>Public</v>
      </c>
      <c r="D143" t="str">
        <f t="shared" si="18"/>
        <v>TREIGNES sur VIROIN</v>
      </c>
      <c r="E143" t="str">
        <f t="shared" si="19"/>
        <v>Belgique</v>
      </c>
      <c r="F143" t="str">
        <f t="shared" si="20"/>
        <v/>
      </c>
      <c r="G143" t="str">
        <f t="shared" si="21"/>
        <v>Laboratoire de l'Environnement</v>
      </c>
      <c r="H143" t="str">
        <f t="shared" si="22"/>
        <v>Centre Paul Brien</v>
      </c>
      <c r="I143" t="str">
        <f t="shared" si="23"/>
        <v>Rue de la Gare</v>
      </c>
      <c r="J143" t="str">
        <f t="shared" si="24"/>
        <v/>
      </c>
      <c r="K143" t="str">
        <f t="shared" si="25"/>
        <v/>
      </c>
      <c r="L143" t="str">
        <f t="shared" si="26"/>
        <v/>
      </c>
      <c r="M143" t="str">
        <f>INDEX(publicPrivate,MATCH(contactCollectionNumber,collectionNumber,0))</f>
        <v>Public</v>
      </c>
      <c r="N143" t="str">
        <f>INDEX(city,MATCH(contactCollectionNumber,collectionNumber,0))</f>
        <v>TREIGNES sur VIROIN</v>
      </c>
      <c r="O143" t="str">
        <f>INDEX(country,MATCH(contactCollectionNumber,collectionNumber,0))</f>
        <v>Belgique</v>
      </c>
      <c r="P143">
        <f>INDEX(individual,MATCH(contactCollectionNumber,collectionNumber,0))</f>
        <v>0</v>
      </c>
      <c r="Q143" t="str">
        <f>INDEX(department,MATCH(contactCollectionNumber,collectionNumber,0))</f>
        <v>Laboratoire de l'Environnement</v>
      </c>
      <c r="R143" t="str">
        <f>INDEX(institution,MATCH(contactCollectionNumber,collectionNumber,0))</f>
        <v>Centre Paul Brien</v>
      </c>
      <c r="S143" t="str">
        <f>INDEX(address,MATCH(contactCollectionNumber,collectionNumber,0))</f>
        <v>Rue de la Gare</v>
      </c>
      <c r="T143">
        <f>INDEX(province,MATCH(contactCollectionNumber,collectionNumber,0))</f>
        <v>0</v>
      </c>
      <c r="U143">
        <f>INDEX(postalCode,MATCH(contactCollectionNumber,collectionNumber,0))</f>
        <v>0</v>
      </c>
      <c r="V143">
        <f>INDEX(notes,MATCH(contactCollectionNumber,collectionNumber,0))</f>
        <v>0</v>
      </c>
    </row>
    <row r="144" spans="1:22" x14ac:dyDescent="0.25">
      <c r="A144">
        <v>126</v>
      </c>
      <c r="B144" t="s">
        <v>741</v>
      </c>
      <c r="C144" t="str">
        <f>IF(M144=0,"",M144)</f>
        <v>Public</v>
      </c>
      <c r="D144" t="str">
        <f t="shared" si="18"/>
        <v>TRENTO</v>
      </c>
      <c r="E144" t="str">
        <f t="shared" si="19"/>
        <v>Italie</v>
      </c>
      <c r="F144" t="str">
        <f t="shared" si="20"/>
        <v/>
      </c>
      <c r="G144" t="str">
        <f t="shared" si="21"/>
        <v/>
      </c>
      <c r="H144" t="str">
        <f t="shared" si="22"/>
        <v>Museo tridentino di Scienze naturali</v>
      </c>
      <c r="I144" t="str">
        <f t="shared" si="23"/>
        <v>Via Calepina 14</v>
      </c>
      <c r="J144" t="str">
        <f t="shared" si="24"/>
        <v/>
      </c>
      <c r="K144">
        <f t="shared" si="25"/>
        <v>38100</v>
      </c>
      <c r="L144" t="str">
        <f t="shared" si="26"/>
        <v/>
      </c>
      <c r="M144" t="str">
        <f>INDEX(publicPrivate,MATCH(contactCollectionNumber,collectionNumber,0))</f>
        <v>Public</v>
      </c>
      <c r="N144" t="str">
        <f>INDEX(city,MATCH(contactCollectionNumber,collectionNumber,0))</f>
        <v>TRENTO</v>
      </c>
      <c r="O144" t="str">
        <f>INDEX(country,MATCH(contactCollectionNumber,collectionNumber,0))</f>
        <v>Italie</v>
      </c>
      <c r="P144">
        <f>INDEX(individual,MATCH(contactCollectionNumber,collectionNumber,0))</f>
        <v>0</v>
      </c>
      <c r="Q144">
        <f>INDEX(department,MATCH(contactCollectionNumber,collectionNumber,0))</f>
        <v>0</v>
      </c>
      <c r="R144" t="str">
        <f>INDEX(institution,MATCH(contactCollectionNumber,collectionNumber,0))</f>
        <v>Museo tridentino di Scienze naturali</v>
      </c>
      <c r="S144" t="str">
        <f>INDEX(address,MATCH(contactCollectionNumber,collectionNumber,0))</f>
        <v>Via Calepina 14</v>
      </c>
      <c r="T144">
        <f>INDEX(province,MATCH(contactCollectionNumber,collectionNumber,0))</f>
        <v>0</v>
      </c>
      <c r="U144">
        <f>INDEX(postalCode,MATCH(contactCollectionNumber,collectionNumber,0))</f>
        <v>38100</v>
      </c>
      <c r="V144">
        <f>INDEX(notes,MATCH(contactCollectionNumber,collectionNumber,0))</f>
        <v>0</v>
      </c>
    </row>
    <row r="145" spans="1:22" x14ac:dyDescent="0.25">
      <c r="A145">
        <v>127</v>
      </c>
      <c r="B145" t="s">
        <v>742</v>
      </c>
      <c r="C145" t="str">
        <f>IF(M145=0,"",M145)</f>
        <v>Public</v>
      </c>
      <c r="D145" t="str">
        <f t="shared" si="18"/>
        <v>TRIESTE</v>
      </c>
      <c r="E145" t="str">
        <f t="shared" si="19"/>
        <v>Italie</v>
      </c>
      <c r="F145" t="str">
        <f t="shared" si="20"/>
        <v/>
      </c>
      <c r="G145" t="str">
        <f t="shared" si="21"/>
        <v/>
      </c>
      <c r="H145" t="str">
        <f t="shared" si="22"/>
        <v>Museo civico di Scienze naturali</v>
      </c>
      <c r="I145" t="str">
        <f t="shared" si="23"/>
        <v>Piazza Hortis 4</v>
      </c>
      <c r="J145" t="str">
        <f t="shared" si="24"/>
        <v/>
      </c>
      <c r="K145" t="str">
        <f t="shared" si="25"/>
        <v/>
      </c>
      <c r="L145" t="str">
        <f t="shared" si="26"/>
        <v/>
      </c>
      <c r="M145" t="str">
        <f>INDEX(publicPrivate,MATCH(contactCollectionNumber,collectionNumber,0))</f>
        <v>Public</v>
      </c>
      <c r="N145" t="str">
        <f>INDEX(city,MATCH(contactCollectionNumber,collectionNumber,0))</f>
        <v>TRIESTE</v>
      </c>
      <c r="O145" t="str">
        <f>INDEX(country,MATCH(contactCollectionNumber,collectionNumber,0))</f>
        <v>Italie</v>
      </c>
      <c r="P145">
        <f>INDEX(individual,MATCH(contactCollectionNumber,collectionNumber,0))</f>
        <v>0</v>
      </c>
      <c r="Q145">
        <f>INDEX(department,MATCH(contactCollectionNumber,collectionNumber,0))</f>
        <v>0</v>
      </c>
      <c r="R145" t="str">
        <f>INDEX(institution,MATCH(contactCollectionNumber,collectionNumber,0))</f>
        <v>Museo civico di Scienze naturali</v>
      </c>
      <c r="S145" t="str">
        <f>INDEX(address,MATCH(contactCollectionNumber,collectionNumber,0))</f>
        <v>Piazza Hortis 4</v>
      </c>
      <c r="T145">
        <f>INDEX(province,MATCH(contactCollectionNumber,collectionNumber,0))</f>
        <v>0</v>
      </c>
      <c r="U145">
        <f>INDEX(postalCode,MATCH(contactCollectionNumber,collectionNumber,0))</f>
        <v>0</v>
      </c>
      <c r="V145">
        <f>INDEX(notes,MATCH(contactCollectionNumber,collectionNumber,0))</f>
        <v>0</v>
      </c>
    </row>
    <row r="146" spans="1:22" x14ac:dyDescent="0.25">
      <c r="A146">
        <v>128</v>
      </c>
      <c r="B146" t="s">
        <v>743</v>
      </c>
      <c r="C146" t="str">
        <f>IF(M146=0,"",M146)</f>
        <v>Public</v>
      </c>
      <c r="D146" t="str">
        <f t="shared" si="18"/>
        <v>TUCUMAN</v>
      </c>
      <c r="E146" t="str">
        <f t="shared" si="19"/>
        <v>Argentine</v>
      </c>
      <c r="F146" t="str">
        <f t="shared" si="20"/>
        <v/>
      </c>
      <c r="G146" t="str">
        <f t="shared" si="21"/>
        <v>Departamento de Zoologia</v>
      </c>
      <c r="H146" t="str">
        <f t="shared" si="22"/>
        <v>Facultad de Ciencias naturales</v>
      </c>
      <c r="I146" t="str">
        <f t="shared" si="23"/>
        <v>Miguel Lillo 205</v>
      </c>
      <c r="J146" t="str">
        <f t="shared" si="24"/>
        <v/>
      </c>
      <c r="K146" t="str">
        <f t="shared" si="25"/>
        <v>4000 S.M. Tucuman</v>
      </c>
      <c r="L146" t="str">
        <f t="shared" si="26"/>
        <v/>
      </c>
      <c r="M146" t="str">
        <f>INDEX(publicPrivate,MATCH(contactCollectionNumber,collectionNumber,0))</f>
        <v>Public</v>
      </c>
      <c r="N146" t="str">
        <f>INDEX(city,MATCH(contactCollectionNumber,collectionNumber,0))</f>
        <v>TUCUMAN</v>
      </c>
      <c r="O146" t="str">
        <f>INDEX(country,MATCH(contactCollectionNumber,collectionNumber,0))</f>
        <v>Argentine</v>
      </c>
      <c r="P146">
        <f>INDEX(individual,MATCH(contactCollectionNumber,collectionNumber,0))</f>
        <v>0</v>
      </c>
      <c r="Q146" t="str">
        <f>INDEX(department,MATCH(contactCollectionNumber,collectionNumber,0))</f>
        <v>Departamento de Zoologia</v>
      </c>
      <c r="R146" t="str">
        <f>INDEX(institution,MATCH(contactCollectionNumber,collectionNumber,0))</f>
        <v>Facultad de Ciencias naturales</v>
      </c>
      <c r="S146" t="str">
        <f>INDEX(address,MATCH(contactCollectionNumber,collectionNumber,0))</f>
        <v>Miguel Lillo 205</v>
      </c>
      <c r="T146">
        <f>INDEX(province,MATCH(contactCollectionNumber,collectionNumber,0))</f>
        <v>0</v>
      </c>
      <c r="U146" t="str">
        <f>INDEX(postalCode,MATCH(contactCollectionNumber,collectionNumber,0))</f>
        <v>4000 S.M. Tucuman</v>
      </c>
      <c r="V146">
        <f>INDEX(notes,MATCH(contactCollectionNumber,collectionNumber,0))</f>
        <v>0</v>
      </c>
    </row>
    <row r="147" spans="1:22" x14ac:dyDescent="0.25">
      <c r="A147">
        <v>129</v>
      </c>
      <c r="B147" t="s">
        <v>744</v>
      </c>
      <c r="C147" t="str">
        <f>IF(M147=0,"",M147)</f>
        <v>Public</v>
      </c>
      <c r="D147" t="str">
        <f t="shared" si="18"/>
        <v>TURKU</v>
      </c>
      <c r="E147" t="str">
        <f t="shared" si="19"/>
        <v>Finlande</v>
      </c>
      <c r="F147" t="str">
        <f t="shared" si="20"/>
        <v/>
      </c>
      <c r="G147" t="str">
        <f t="shared" si="21"/>
        <v>Department of Biology, Zoological Museum</v>
      </c>
      <c r="H147" t="str">
        <f t="shared" si="22"/>
        <v>University of Turku</v>
      </c>
      <c r="I147" t="str">
        <f t="shared" si="23"/>
        <v/>
      </c>
      <c r="J147" t="str">
        <f t="shared" si="24"/>
        <v/>
      </c>
      <c r="K147" t="str">
        <f t="shared" si="25"/>
        <v>20500 TURKU 50</v>
      </c>
      <c r="L147" t="str">
        <f t="shared" si="26"/>
        <v/>
      </c>
      <c r="M147" t="str">
        <f>INDEX(publicPrivate,MATCH(contactCollectionNumber,collectionNumber,0))</f>
        <v>Public</v>
      </c>
      <c r="N147" t="str">
        <f>INDEX(city,MATCH(contactCollectionNumber,collectionNumber,0))</f>
        <v>TURKU</v>
      </c>
      <c r="O147" t="str">
        <f>INDEX(country,MATCH(contactCollectionNumber,collectionNumber,0))</f>
        <v>Finlande</v>
      </c>
      <c r="P147">
        <f>INDEX(individual,MATCH(contactCollectionNumber,collectionNumber,0))</f>
        <v>0</v>
      </c>
      <c r="Q147" t="str">
        <f>INDEX(department,MATCH(contactCollectionNumber,collectionNumber,0))</f>
        <v>Department of Biology, Zoological Museum</v>
      </c>
      <c r="R147" t="str">
        <f>INDEX(institution,MATCH(contactCollectionNumber,collectionNumber,0))</f>
        <v>University of Turku</v>
      </c>
      <c r="S147">
        <f>INDEX(address,MATCH(contactCollectionNumber,collectionNumber,0))</f>
        <v>0</v>
      </c>
      <c r="T147">
        <f>INDEX(province,MATCH(contactCollectionNumber,collectionNumber,0))</f>
        <v>0</v>
      </c>
      <c r="U147" t="str">
        <f>INDEX(postalCode,MATCH(contactCollectionNumber,collectionNumber,0))</f>
        <v>20500 TURKU 50</v>
      </c>
      <c r="V147">
        <f>INDEX(notes,MATCH(contactCollectionNumber,collectionNumber,0))</f>
        <v>0</v>
      </c>
    </row>
    <row r="148" spans="1:22" x14ac:dyDescent="0.25">
      <c r="A148">
        <v>130</v>
      </c>
      <c r="B148" t="s">
        <v>745</v>
      </c>
      <c r="C148" t="str">
        <f>IF(M148=0,"",M148)</f>
        <v>Public</v>
      </c>
      <c r="D148" t="str">
        <f t="shared" si="18"/>
        <v>UPPSALA</v>
      </c>
      <c r="E148" t="str">
        <f t="shared" si="19"/>
        <v>Suede</v>
      </c>
      <c r="F148" t="str">
        <f t="shared" si="20"/>
        <v/>
      </c>
      <c r="G148" t="str">
        <f t="shared" si="21"/>
        <v>Zoological Museum</v>
      </c>
      <c r="H148" t="str">
        <f t="shared" si="22"/>
        <v>Uppsala University</v>
      </c>
      <c r="I148" t="str">
        <f t="shared" si="23"/>
        <v>Box 561</v>
      </c>
      <c r="J148" t="str">
        <f t="shared" si="24"/>
        <v/>
      </c>
      <c r="K148" t="str">
        <f t="shared" si="25"/>
        <v>751 22</v>
      </c>
      <c r="L148" t="str">
        <f t="shared" si="26"/>
        <v/>
      </c>
      <c r="M148" t="str">
        <f>INDEX(publicPrivate,MATCH(contactCollectionNumber,collectionNumber,0))</f>
        <v>Public</v>
      </c>
      <c r="N148" t="str">
        <f>INDEX(city,MATCH(contactCollectionNumber,collectionNumber,0))</f>
        <v>UPPSALA</v>
      </c>
      <c r="O148" t="str">
        <f>INDEX(country,MATCH(contactCollectionNumber,collectionNumber,0))</f>
        <v>Suede</v>
      </c>
      <c r="P148">
        <f>INDEX(individual,MATCH(contactCollectionNumber,collectionNumber,0))</f>
        <v>0</v>
      </c>
      <c r="Q148" t="str">
        <f>INDEX(department,MATCH(contactCollectionNumber,collectionNumber,0))</f>
        <v>Zoological Museum</v>
      </c>
      <c r="R148" t="str">
        <f>INDEX(institution,MATCH(contactCollectionNumber,collectionNumber,0))</f>
        <v>Uppsala University</v>
      </c>
      <c r="S148" t="str">
        <f>INDEX(address,MATCH(contactCollectionNumber,collectionNumber,0))</f>
        <v>Box 561</v>
      </c>
      <c r="T148">
        <f>INDEX(province,MATCH(contactCollectionNumber,collectionNumber,0))</f>
        <v>0</v>
      </c>
      <c r="U148" t="str">
        <f>INDEX(postalCode,MATCH(contactCollectionNumber,collectionNumber,0))</f>
        <v>751 22</v>
      </c>
      <c r="V148">
        <f>INDEX(notes,MATCH(contactCollectionNumber,collectionNumber,0))</f>
        <v>0</v>
      </c>
    </row>
    <row r="149" spans="1:22" x14ac:dyDescent="0.25">
      <c r="A149">
        <v>131</v>
      </c>
      <c r="B149" t="s">
        <v>746</v>
      </c>
      <c r="C149" t="str">
        <f>IF(M149=0,"",M149)</f>
        <v>Public</v>
      </c>
      <c r="D149" t="str">
        <f t="shared" si="18"/>
        <v>URBANA</v>
      </c>
      <c r="E149" t="str">
        <f t="shared" si="19"/>
        <v>Etats-Unis</v>
      </c>
      <c r="F149" t="str">
        <f t="shared" si="20"/>
        <v/>
      </c>
      <c r="G149" t="str">
        <f t="shared" si="21"/>
        <v/>
      </c>
      <c r="H149" t="str">
        <f t="shared" si="22"/>
        <v>State natural History Survey</v>
      </c>
      <c r="I149" t="str">
        <f t="shared" si="23"/>
        <v/>
      </c>
      <c r="J149" t="str">
        <f t="shared" si="24"/>
        <v>Illinois</v>
      </c>
      <c r="K149">
        <f t="shared" si="25"/>
        <v>61801</v>
      </c>
      <c r="L149" t="str">
        <f t="shared" si="26"/>
        <v/>
      </c>
      <c r="M149" t="str">
        <f>INDEX(publicPrivate,MATCH(contactCollectionNumber,collectionNumber,0))</f>
        <v>Public</v>
      </c>
      <c r="N149" t="str">
        <f>INDEX(city,MATCH(contactCollectionNumber,collectionNumber,0))</f>
        <v>URBANA</v>
      </c>
      <c r="O149" t="str">
        <f>INDEX(country,MATCH(contactCollectionNumber,collectionNumber,0))</f>
        <v>Etats-Unis</v>
      </c>
      <c r="P149">
        <f>INDEX(individual,MATCH(contactCollectionNumber,collectionNumber,0))</f>
        <v>0</v>
      </c>
      <c r="Q149">
        <f>INDEX(department,MATCH(contactCollectionNumber,collectionNumber,0))</f>
        <v>0</v>
      </c>
      <c r="R149" t="str">
        <f>INDEX(institution,MATCH(contactCollectionNumber,collectionNumber,0))</f>
        <v>State natural History Survey</v>
      </c>
      <c r="S149">
        <f>INDEX(address,MATCH(contactCollectionNumber,collectionNumber,0))</f>
        <v>0</v>
      </c>
      <c r="T149" t="str">
        <f>INDEX(province,MATCH(contactCollectionNumber,collectionNumber,0))</f>
        <v>Illinois</v>
      </c>
      <c r="U149">
        <f>INDEX(postalCode,MATCH(contactCollectionNumber,collectionNumber,0))</f>
        <v>61801</v>
      </c>
      <c r="V149">
        <f>INDEX(notes,MATCH(contactCollectionNumber,collectionNumber,0))</f>
        <v>0</v>
      </c>
    </row>
    <row r="150" spans="1:22" x14ac:dyDescent="0.25">
      <c r="A150">
        <v>132</v>
      </c>
      <c r="B150" t="s">
        <v>747</v>
      </c>
      <c r="C150" t="str">
        <f>IF(M150=0,"",M150)</f>
        <v>Public</v>
      </c>
      <c r="D150" t="str">
        <f t="shared" si="18"/>
        <v>VENEZIA</v>
      </c>
      <c r="E150" t="str">
        <f t="shared" si="19"/>
        <v>Italie</v>
      </c>
      <c r="F150" t="str">
        <f t="shared" si="20"/>
        <v/>
      </c>
      <c r="G150" t="str">
        <f t="shared" si="21"/>
        <v/>
      </c>
      <c r="H150" t="str">
        <f t="shared" si="22"/>
        <v>Museo civico di Scienze naturali</v>
      </c>
      <c r="I150" t="str">
        <f t="shared" si="23"/>
        <v>Fontego dei Turchi</v>
      </c>
      <c r="J150" t="str">
        <f t="shared" si="24"/>
        <v/>
      </c>
      <c r="K150" t="str">
        <f t="shared" si="25"/>
        <v/>
      </c>
      <c r="L150" t="str">
        <f t="shared" si="26"/>
        <v/>
      </c>
      <c r="M150" t="str">
        <f>INDEX(publicPrivate,MATCH(contactCollectionNumber,collectionNumber,0))</f>
        <v>Public</v>
      </c>
      <c r="N150" t="str">
        <f>INDEX(city,MATCH(contactCollectionNumber,collectionNumber,0))</f>
        <v>VENEZIA</v>
      </c>
      <c r="O150" t="str">
        <f>INDEX(country,MATCH(contactCollectionNumber,collectionNumber,0))</f>
        <v>Italie</v>
      </c>
      <c r="P150">
        <f>INDEX(individual,MATCH(contactCollectionNumber,collectionNumber,0))</f>
        <v>0</v>
      </c>
      <c r="Q150">
        <f>INDEX(department,MATCH(contactCollectionNumber,collectionNumber,0))</f>
        <v>0</v>
      </c>
      <c r="R150" t="str">
        <f>INDEX(institution,MATCH(contactCollectionNumber,collectionNumber,0))</f>
        <v>Museo civico di Scienze naturali</v>
      </c>
      <c r="S150" t="str">
        <f>INDEX(address,MATCH(contactCollectionNumber,collectionNumber,0))</f>
        <v>Fontego dei Turchi</v>
      </c>
      <c r="T150">
        <f>INDEX(province,MATCH(contactCollectionNumber,collectionNumber,0))</f>
        <v>0</v>
      </c>
      <c r="U150">
        <f>INDEX(postalCode,MATCH(contactCollectionNumber,collectionNumber,0))</f>
        <v>0</v>
      </c>
      <c r="V150">
        <f>INDEX(notes,MATCH(contactCollectionNumber,collectionNumber,0))</f>
        <v>0</v>
      </c>
    </row>
    <row r="151" spans="1:22" x14ac:dyDescent="0.25">
      <c r="A151">
        <v>133</v>
      </c>
      <c r="B151" t="s">
        <v>748</v>
      </c>
      <c r="C151" t="str">
        <f>IF(M151=0,"",M151)</f>
        <v>Public</v>
      </c>
      <c r="D151" t="str">
        <f t="shared" si="18"/>
        <v>VERONA</v>
      </c>
      <c r="E151" t="str">
        <f t="shared" si="19"/>
        <v>Italie</v>
      </c>
      <c r="F151" t="str">
        <f t="shared" si="20"/>
        <v/>
      </c>
      <c r="G151" t="str">
        <f t="shared" si="21"/>
        <v/>
      </c>
      <c r="H151" t="str">
        <f t="shared" si="22"/>
        <v>Museo civico di Storia naturale Lungadige</v>
      </c>
      <c r="I151" t="str">
        <f t="shared" si="23"/>
        <v>Porto Vittoria 9</v>
      </c>
      <c r="J151" t="str">
        <f t="shared" si="24"/>
        <v/>
      </c>
      <c r="K151">
        <f t="shared" si="25"/>
        <v>37100</v>
      </c>
      <c r="L151" t="str">
        <f t="shared" si="26"/>
        <v>BOLOGNA (Italie) : La collection jadis déposée au Laboratorio di Zoologia applicata alla Caccia a été transférée à VERONA.</v>
      </c>
      <c r="M151" t="str">
        <f>INDEX(publicPrivate,MATCH(contactCollectionNumber,collectionNumber,0))</f>
        <v>Public</v>
      </c>
      <c r="N151" t="str">
        <f>INDEX(city,MATCH(contactCollectionNumber,collectionNumber,0))</f>
        <v>VERONA</v>
      </c>
      <c r="O151" t="str">
        <f>INDEX(country,MATCH(contactCollectionNumber,collectionNumber,0))</f>
        <v>Italie</v>
      </c>
      <c r="P151">
        <f>INDEX(individual,MATCH(contactCollectionNumber,collectionNumber,0))</f>
        <v>0</v>
      </c>
      <c r="Q151">
        <f>INDEX(department,MATCH(contactCollectionNumber,collectionNumber,0))</f>
        <v>0</v>
      </c>
      <c r="R151" t="str">
        <f>INDEX(institution,MATCH(contactCollectionNumber,collectionNumber,0))</f>
        <v>Museo civico di Storia naturale Lungadige</v>
      </c>
      <c r="S151" t="str">
        <f>INDEX(address,MATCH(contactCollectionNumber,collectionNumber,0))</f>
        <v>Porto Vittoria 9</v>
      </c>
      <c r="T151">
        <f>INDEX(province,MATCH(contactCollectionNumber,collectionNumber,0))</f>
        <v>0</v>
      </c>
      <c r="U151">
        <f>INDEX(postalCode,MATCH(contactCollectionNumber,collectionNumber,0))</f>
        <v>37100</v>
      </c>
      <c r="V151" t="str">
        <f>INDEX(notes,MATCH(contactCollectionNumber,collectionNumber,0))</f>
        <v>BOLOGNA (Italie) : La collection jadis déposée au Laboratorio di Zoologia applicata alla Caccia a été transférée à VERONA.</v>
      </c>
    </row>
    <row r="152" spans="1:22" x14ac:dyDescent="0.25">
      <c r="A152">
        <v>133</v>
      </c>
      <c r="B152" t="s">
        <v>749</v>
      </c>
      <c r="C152" t="str">
        <f>IF(M152=0,"",M152)</f>
        <v>Public</v>
      </c>
      <c r="D152" t="str">
        <f t="shared" si="18"/>
        <v>VERONA</v>
      </c>
      <c r="E152" t="str">
        <f t="shared" si="19"/>
        <v>Italie</v>
      </c>
      <c r="F152" t="str">
        <f t="shared" si="20"/>
        <v/>
      </c>
      <c r="G152" t="str">
        <f t="shared" si="21"/>
        <v/>
      </c>
      <c r="H152" t="str">
        <f t="shared" si="22"/>
        <v>Museo civico di Storia naturale Lungadige</v>
      </c>
      <c r="I152" t="str">
        <f t="shared" si="23"/>
        <v>Porto Vittoria 9</v>
      </c>
      <c r="J152" t="str">
        <f t="shared" si="24"/>
        <v/>
      </c>
      <c r="K152">
        <f t="shared" si="25"/>
        <v>37100</v>
      </c>
      <c r="L152" t="str">
        <f t="shared" si="26"/>
        <v>BOLOGNA (Italie) : La collection jadis déposée au Laboratorio di Zoologia applicata alla Caccia a été transférée à VERONA.</v>
      </c>
      <c r="M152" t="str">
        <f>INDEX(publicPrivate,MATCH(contactCollectionNumber,collectionNumber,0))</f>
        <v>Public</v>
      </c>
      <c r="N152" t="str">
        <f>INDEX(city,MATCH(contactCollectionNumber,collectionNumber,0))</f>
        <v>VERONA</v>
      </c>
      <c r="O152" t="str">
        <f>INDEX(country,MATCH(contactCollectionNumber,collectionNumber,0))</f>
        <v>Italie</v>
      </c>
      <c r="P152">
        <f>INDEX(individual,MATCH(contactCollectionNumber,collectionNumber,0))</f>
        <v>0</v>
      </c>
      <c r="Q152">
        <f>INDEX(department,MATCH(contactCollectionNumber,collectionNumber,0))</f>
        <v>0</v>
      </c>
      <c r="R152" t="str">
        <f>INDEX(institution,MATCH(contactCollectionNumber,collectionNumber,0))</f>
        <v>Museo civico di Storia naturale Lungadige</v>
      </c>
      <c r="S152" t="str">
        <f>INDEX(address,MATCH(contactCollectionNumber,collectionNumber,0))</f>
        <v>Porto Vittoria 9</v>
      </c>
      <c r="T152">
        <f>INDEX(province,MATCH(contactCollectionNumber,collectionNumber,0))</f>
        <v>0</v>
      </c>
      <c r="U152">
        <f>INDEX(postalCode,MATCH(contactCollectionNumber,collectionNumber,0))</f>
        <v>37100</v>
      </c>
      <c r="V152" t="str">
        <f>INDEX(notes,MATCH(contactCollectionNumber,collectionNumber,0))</f>
        <v>BOLOGNA (Italie) : La collection jadis déposée au Laboratorio di Zoologia applicata alla Caccia a été transférée à VERONA.</v>
      </c>
    </row>
    <row r="153" spans="1:22" x14ac:dyDescent="0.25">
      <c r="A153">
        <v>134</v>
      </c>
      <c r="B153" t="s">
        <v>750</v>
      </c>
      <c r="C153" t="str">
        <f>IF(M153=0,"",M153)</f>
        <v>Public</v>
      </c>
      <c r="D153" t="str">
        <f t="shared" si="18"/>
        <v>WARRENSBURG</v>
      </c>
      <c r="E153" t="str">
        <f t="shared" si="19"/>
        <v>Etats-Unis</v>
      </c>
      <c r="F153" t="str">
        <f t="shared" si="20"/>
        <v/>
      </c>
      <c r="G153" t="str">
        <f t="shared" si="21"/>
        <v>Department of Biology</v>
      </c>
      <c r="H153" t="str">
        <f t="shared" si="22"/>
        <v>Central Missouri State College</v>
      </c>
      <c r="I153" t="str">
        <f t="shared" si="23"/>
        <v/>
      </c>
      <c r="J153" t="str">
        <f t="shared" si="24"/>
        <v>Missouri</v>
      </c>
      <c r="K153">
        <f t="shared" si="25"/>
        <v>64093</v>
      </c>
      <c r="L153" t="str">
        <f t="shared" si="26"/>
        <v/>
      </c>
      <c r="M153" t="str">
        <f>INDEX(publicPrivate,MATCH(contactCollectionNumber,collectionNumber,0))</f>
        <v>Public</v>
      </c>
      <c r="N153" t="str">
        <f>INDEX(city,MATCH(contactCollectionNumber,collectionNumber,0))</f>
        <v>WARRENSBURG</v>
      </c>
      <c r="O153" t="str">
        <f>INDEX(country,MATCH(contactCollectionNumber,collectionNumber,0))</f>
        <v>Etats-Unis</v>
      </c>
      <c r="P153">
        <f>INDEX(individual,MATCH(contactCollectionNumber,collectionNumber,0))</f>
        <v>0</v>
      </c>
      <c r="Q153" t="str">
        <f>INDEX(department,MATCH(contactCollectionNumber,collectionNumber,0))</f>
        <v>Department of Biology</v>
      </c>
      <c r="R153" t="str">
        <f>INDEX(institution,MATCH(contactCollectionNumber,collectionNumber,0))</f>
        <v>Central Missouri State College</v>
      </c>
      <c r="S153">
        <f>INDEX(address,MATCH(contactCollectionNumber,collectionNumber,0))</f>
        <v>0</v>
      </c>
      <c r="T153" t="str">
        <f>INDEX(province,MATCH(contactCollectionNumber,collectionNumber,0))</f>
        <v>Missouri</v>
      </c>
      <c r="U153">
        <f>INDEX(postalCode,MATCH(contactCollectionNumber,collectionNumber,0))</f>
        <v>64093</v>
      </c>
      <c r="V153">
        <f>INDEX(notes,MATCH(contactCollectionNumber,collectionNumber,0))</f>
        <v>0</v>
      </c>
    </row>
    <row r="154" spans="1:22" x14ac:dyDescent="0.25">
      <c r="A154">
        <v>135</v>
      </c>
      <c r="B154" t="s">
        <v>747</v>
      </c>
      <c r="C154" t="str">
        <f>IF(M154=0,"",M154)</f>
        <v>Public</v>
      </c>
      <c r="D154" t="str">
        <f t="shared" si="18"/>
        <v>WARSZAWA</v>
      </c>
      <c r="E154" t="str">
        <f t="shared" si="19"/>
        <v/>
      </c>
      <c r="F154" t="str">
        <f t="shared" si="20"/>
        <v/>
      </c>
      <c r="G154" t="str">
        <f t="shared" si="21"/>
        <v/>
      </c>
      <c r="H154" t="str">
        <f t="shared" si="22"/>
        <v>ïnstytut Zoologii PAN</v>
      </c>
      <c r="I154" t="str">
        <f t="shared" si="23"/>
        <v>ul Wilcza 64, P.O. Box 1007</v>
      </c>
      <c r="J154" t="str">
        <f t="shared" si="24"/>
        <v/>
      </c>
      <c r="K154" t="str">
        <f t="shared" si="25"/>
        <v>00 950</v>
      </c>
      <c r="L154" t="str">
        <f t="shared" si="26"/>
        <v/>
      </c>
      <c r="M154" t="str">
        <f>INDEX(publicPrivate,MATCH(contactCollectionNumber,collectionNumber,0))</f>
        <v>Public</v>
      </c>
      <c r="N154" t="str">
        <f>INDEX(city,MATCH(contactCollectionNumber,collectionNumber,0))</f>
        <v>WARSZAWA</v>
      </c>
      <c r="O154">
        <f>INDEX(country,MATCH(contactCollectionNumber,collectionNumber,0))</f>
        <v>0</v>
      </c>
      <c r="P154">
        <f>INDEX(individual,MATCH(contactCollectionNumber,collectionNumber,0))</f>
        <v>0</v>
      </c>
      <c r="Q154">
        <f>INDEX(department,MATCH(contactCollectionNumber,collectionNumber,0))</f>
        <v>0</v>
      </c>
      <c r="R154" t="str">
        <f>INDEX(institution,MATCH(contactCollectionNumber,collectionNumber,0))</f>
        <v>ïnstytut Zoologii PAN</v>
      </c>
      <c r="S154" t="str">
        <f>INDEX(address,MATCH(contactCollectionNumber,collectionNumber,0))</f>
        <v>ul Wilcza 64, P.O. Box 1007</v>
      </c>
      <c r="T154">
        <f>INDEX(province,MATCH(contactCollectionNumber,collectionNumber,0))</f>
        <v>0</v>
      </c>
      <c r="U154" t="str">
        <f>INDEX(postalCode,MATCH(contactCollectionNumber,collectionNumber,0))</f>
        <v>00 950</v>
      </c>
      <c r="V154">
        <f>INDEX(notes,MATCH(contactCollectionNumber,collectionNumber,0))</f>
        <v>0</v>
      </c>
    </row>
    <row r="155" spans="1:22" x14ac:dyDescent="0.25">
      <c r="A155">
        <v>136</v>
      </c>
      <c r="B155" t="s">
        <v>751</v>
      </c>
      <c r="C155" t="str">
        <f>IF(M155=0,"",M155)</f>
        <v>Public</v>
      </c>
      <c r="D155" t="str">
        <f t="shared" si="18"/>
        <v>WASHINGTON</v>
      </c>
      <c r="E155" t="str">
        <f t="shared" si="19"/>
        <v>Etats-Unis</v>
      </c>
      <c r="F155" t="str">
        <f t="shared" si="20"/>
        <v/>
      </c>
      <c r="G155" t="str">
        <f t="shared" si="21"/>
        <v>National Museum of natural History</v>
      </c>
      <c r="H155" t="str">
        <f t="shared" si="22"/>
        <v>Smithsonian Institution</v>
      </c>
      <c r="I155" t="str">
        <f t="shared" si="23"/>
        <v/>
      </c>
      <c r="J155" t="str">
        <f t="shared" si="24"/>
        <v/>
      </c>
      <c r="K155" t="str">
        <f t="shared" si="25"/>
        <v/>
      </c>
      <c r="L155" t="str">
        <f t="shared" si="26"/>
        <v/>
      </c>
      <c r="M155" t="str">
        <f>INDEX(publicPrivate,MATCH(contactCollectionNumber,collectionNumber,0))</f>
        <v>Public</v>
      </c>
      <c r="N155" t="str">
        <f>INDEX(city,MATCH(contactCollectionNumber,collectionNumber,0))</f>
        <v>WASHINGTON</v>
      </c>
      <c r="O155" t="str">
        <f>INDEX(country,MATCH(contactCollectionNumber,collectionNumber,0))</f>
        <v>Etats-Unis</v>
      </c>
      <c r="P155">
        <f>INDEX(individual,MATCH(contactCollectionNumber,collectionNumber,0))</f>
        <v>0</v>
      </c>
      <c r="Q155" t="str">
        <f>INDEX(department,MATCH(contactCollectionNumber,collectionNumber,0))</f>
        <v>National Museum of natural History</v>
      </c>
      <c r="R155" t="str">
        <f>INDEX(institution,MATCH(contactCollectionNumber,collectionNumber,0))</f>
        <v>Smithsonian Institution</v>
      </c>
      <c r="S155">
        <f>INDEX(address,MATCH(contactCollectionNumber,collectionNumber,0))</f>
        <v>0</v>
      </c>
      <c r="T155">
        <f>INDEX(province,MATCH(contactCollectionNumber,collectionNumber,0))</f>
        <v>0</v>
      </c>
      <c r="U155">
        <f>INDEX(postalCode,MATCH(contactCollectionNumber,collectionNumber,0))</f>
        <v>0</v>
      </c>
      <c r="V155">
        <f>INDEX(notes,MATCH(contactCollectionNumber,collectionNumber,0))</f>
        <v>0</v>
      </c>
    </row>
    <row r="156" spans="1:22" x14ac:dyDescent="0.25">
      <c r="A156">
        <v>137</v>
      </c>
      <c r="B156" t="s">
        <v>752</v>
      </c>
      <c r="C156" t="str">
        <f>IF(M156=0,"",M156)</f>
        <v>Public</v>
      </c>
      <c r="D156" t="str">
        <f t="shared" si="18"/>
        <v>WELLINGTON</v>
      </c>
      <c r="E156" t="str">
        <f t="shared" si="19"/>
        <v>Nouvelle-Zélande</v>
      </c>
      <c r="F156" t="str">
        <f t="shared" si="20"/>
        <v/>
      </c>
      <c r="G156" t="str">
        <f t="shared" si="21"/>
        <v/>
      </c>
      <c r="H156" t="str">
        <f t="shared" si="22"/>
        <v>National Museum</v>
      </c>
      <c r="I156" t="str">
        <f t="shared" si="23"/>
        <v>Private Bag</v>
      </c>
      <c r="J156" t="str">
        <f t="shared" si="24"/>
        <v/>
      </c>
      <c r="K156" t="str">
        <f t="shared" si="25"/>
        <v/>
      </c>
      <c r="L156" t="str">
        <f t="shared" si="26"/>
        <v/>
      </c>
      <c r="M156" t="str">
        <f>INDEX(publicPrivate,MATCH(contactCollectionNumber,collectionNumber,0))</f>
        <v>Public</v>
      </c>
      <c r="N156" t="str">
        <f>INDEX(city,MATCH(contactCollectionNumber,collectionNumber,0))</f>
        <v>WELLINGTON</v>
      </c>
      <c r="O156" t="str">
        <f>INDEX(country,MATCH(contactCollectionNumber,collectionNumber,0))</f>
        <v>Nouvelle-Zélande</v>
      </c>
      <c r="P156">
        <f>INDEX(individual,MATCH(contactCollectionNumber,collectionNumber,0))</f>
        <v>0</v>
      </c>
      <c r="Q156">
        <f>INDEX(department,MATCH(contactCollectionNumber,collectionNumber,0))</f>
        <v>0</v>
      </c>
      <c r="R156" t="str">
        <f>INDEX(institution,MATCH(contactCollectionNumber,collectionNumber,0))</f>
        <v>National Museum</v>
      </c>
      <c r="S156" t="str">
        <f>INDEX(address,MATCH(contactCollectionNumber,collectionNumber,0))</f>
        <v>Private Bag</v>
      </c>
      <c r="T156">
        <f>INDEX(province,MATCH(contactCollectionNumber,collectionNumber,0))</f>
        <v>0</v>
      </c>
      <c r="U156">
        <f>INDEX(postalCode,MATCH(contactCollectionNumber,collectionNumber,0))</f>
        <v>0</v>
      </c>
      <c r="V156">
        <f>INDEX(notes,MATCH(contactCollectionNumber,collectionNumber,0))</f>
        <v>0</v>
      </c>
    </row>
    <row r="157" spans="1:22" x14ac:dyDescent="0.25">
      <c r="A157">
        <v>138</v>
      </c>
      <c r="B157" t="s">
        <v>753</v>
      </c>
      <c r="C157" t="str">
        <f>IF(M157=0,"",M157)</f>
        <v>Public</v>
      </c>
      <c r="D157" t="str">
        <f t="shared" si="18"/>
        <v>WIEN</v>
      </c>
      <c r="E157" t="str">
        <f t="shared" si="19"/>
        <v>Autriche</v>
      </c>
      <c r="F157" t="str">
        <f t="shared" si="20"/>
        <v/>
      </c>
      <c r="G157" t="str">
        <f t="shared" si="21"/>
        <v>3. zoologische Abteilung</v>
      </c>
      <c r="H157" t="str">
        <f t="shared" si="22"/>
        <v>Naturhistorisches Museum</v>
      </c>
      <c r="I157" t="str">
        <f t="shared" si="23"/>
        <v>Burgring 7, Postfach 417</v>
      </c>
      <c r="J157" t="str">
        <f t="shared" si="24"/>
        <v/>
      </c>
      <c r="K157">
        <f t="shared" si="25"/>
        <v>1014</v>
      </c>
      <c r="L157" t="str">
        <f t="shared" si="26"/>
        <v/>
      </c>
      <c r="M157" t="str">
        <f>INDEX(publicPrivate,MATCH(contactCollectionNumber,collectionNumber,0))</f>
        <v>Public</v>
      </c>
      <c r="N157" t="str">
        <f>INDEX(city,MATCH(contactCollectionNumber,collectionNumber,0))</f>
        <v>WIEN</v>
      </c>
      <c r="O157" t="str">
        <f>INDEX(country,MATCH(contactCollectionNumber,collectionNumber,0))</f>
        <v>Autriche</v>
      </c>
      <c r="P157">
        <f>INDEX(individual,MATCH(contactCollectionNumber,collectionNumber,0))</f>
        <v>0</v>
      </c>
      <c r="Q157" t="str">
        <f>INDEX(department,MATCH(contactCollectionNumber,collectionNumber,0))</f>
        <v>3. zoologische Abteilung</v>
      </c>
      <c r="R157" t="str">
        <f>INDEX(institution,MATCH(contactCollectionNumber,collectionNumber,0))</f>
        <v>Naturhistorisches Museum</v>
      </c>
      <c r="S157" t="str">
        <f>INDEX(address,MATCH(contactCollectionNumber,collectionNumber,0))</f>
        <v>Burgring 7, Postfach 417</v>
      </c>
      <c r="T157">
        <f>INDEX(province,MATCH(contactCollectionNumber,collectionNumber,0))</f>
        <v>0</v>
      </c>
      <c r="U157">
        <f>INDEX(postalCode,MATCH(contactCollectionNumber,collectionNumber,0))</f>
        <v>1014</v>
      </c>
      <c r="V157">
        <f>INDEX(notes,MATCH(contactCollectionNumber,collectionNumber,0))</f>
        <v>0</v>
      </c>
    </row>
    <row r="158" spans="1:22" x14ac:dyDescent="0.25">
      <c r="A158">
        <v>138</v>
      </c>
      <c r="B158" t="s">
        <v>754</v>
      </c>
      <c r="C158" t="str">
        <f>IF(M158=0,"",M158)</f>
        <v>Public</v>
      </c>
      <c r="D158" t="str">
        <f t="shared" si="18"/>
        <v>WIEN</v>
      </c>
      <c r="E158" t="str">
        <f t="shared" si="19"/>
        <v>Autriche</v>
      </c>
      <c r="F158" t="str">
        <f t="shared" si="20"/>
        <v/>
      </c>
      <c r="G158" t="str">
        <f t="shared" si="21"/>
        <v>3. zoologische Abteilung</v>
      </c>
      <c r="H158" t="str">
        <f t="shared" si="22"/>
        <v>Naturhistorisches Museum</v>
      </c>
      <c r="I158" t="str">
        <f t="shared" si="23"/>
        <v>Burgring 7, Postfach 417</v>
      </c>
      <c r="J158" t="str">
        <f t="shared" si="24"/>
        <v/>
      </c>
      <c r="K158">
        <f t="shared" si="25"/>
        <v>1014</v>
      </c>
      <c r="L158" t="str">
        <f t="shared" si="26"/>
        <v/>
      </c>
      <c r="M158" t="str">
        <f>INDEX(publicPrivate,MATCH(contactCollectionNumber,collectionNumber,0))</f>
        <v>Public</v>
      </c>
      <c r="N158" t="str">
        <f>INDEX(city,MATCH(contactCollectionNumber,collectionNumber,0))</f>
        <v>WIEN</v>
      </c>
      <c r="O158" t="str">
        <f>INDEX(country,MATCH(contactCollectionNumber,collectionNumber,0))</f>
        <v>Autriche</v>
      </c>
      <c r="P158">
        <f>INDEX(individual,MATCH(contactCollectionNumber,collectionNumber,0))</f>
        <v>0</v>
      </c>
      <c r="Q158" t="str">
        <f>INDEX(department,MATCH(contactCollectionNumber,collectionNumber,0))</f>
        <v>3. zoologische Abteilung</v>
      </c>
      <c r="R158" t="str">
        <f>INDEX(institution,MATCH(contactCollectionNumber,collectionNumber,0))</f>
        <v>Naturhistorisches Museum</v>
      </c>
      <c r="S158" t="str">
        <f>INDEX(address,MATCH(contactCollectionNumber,collectionNumber,0))</f>
        <v>Burgring 7, Postfach 417</v>
      </c>
      <c r="T158">
        <f>INDEX(province,MATCH(contactCollectionNumber,collectionNumber,0))</f>
        <v>0</v>
      </c>
      <c r="U158">
        <f>INDEX(postalCode,MATCH(contactCollectionNumber,collectionNumber,0))</f>
        <v>1014</v>
      </c>
      <c r="V158">
        <f>INDEX(notes,MATCH(contactCollectionNumber,collectionNumber,0))</f>
        <v>0</v>
      </c>
    </row>
    <row r="159" spans="1:22" x14ac:dyDescent="0.25">
      <c r="A159">
        <v>139</v>
      </c>
      <c r="B159" t="s">
        <v>755</v>
      </c>
      <c r="C159" t="str">
        <f>IF(M159=0,"",M159)</f>
        <v>Public</v>
      </c>
      <c r="D159" t="str">
        <f t="shared" si="18"/>
        <v>WROCLAW</v>
      </c>
      <c r="E159" t="str">
        <f t="shared" si="19"/>
        <v>Pologne</v>
      </c>
      <c r="F159" t="str">
        <f t="shared" si="20"/>
        <v/>
      </c>
      <c r="G159" t="str">
        <f t="shared" si="21"/>
        <v>Muzeum Zoologiczne</v>
      </c>
      <c r="H159" t="str">
        <f t="shared" si="22"/>
        <v>ïnstytut Zoologii</v>
      </c>
      <c r="I159" t="str">
        <f t="shared" si="23"/>
        <v>Uniwersytet</v>
      </c>
      <c r="J159" t="str">
        <f t="shared" si="24"/>
        <v>ul. Sienckiewicza 21</v>
      </c>
      <c r="K159" t="str">
        <f t="shared" si="25"/>
        <v>50 335</v>
      </c>
      <c r="L159" t="str">
        <f t="shared" si="26"/>
        <v/>
      </c>
      <c r="M159" t="str">
        <f>INDEX(publicPrivate,MATCH(contactCollectionNumber,collectionNumber,0))</f>
        <v>Public</v>
      </c>
      <c r="N159" t="str">
        <f>INDEX(city,MATCH(contactCollectionNumber,collectionNumber,0))</f>
        <v>WROCLAW</v>
      </c>
      <c r="O159" t="str">
        <f>INDEX(country,MATCH(contactCollectionNumber,collectionNumber,0))</f>
        <v>Pologne</v>
      </c>
      <c r="P159">
        <f>INDEX(individual,MATCH(contactCollectionNumber,collectionNumber,0))</f>
        <v>0</v>
      </c>
      <c r="Q159" t="str">
        <f>INDEX(department,MATCH(contactCollectionNumber,collectionNumber,0))</f>
        <v>Muzeum Zoologiczne</v>
      </c>
      <c r="R159" t="str">
        <f>INDEX(institution,MATCH(contactCollectionNumber,collectionNumber,0))</f>
        <v>ïnstytut Zoologii</v>
      </c>
      <c r="S159" t="str">
        <f>INDEX(address,MATCH(contactCollectionNumber,collectionNumber,0))</f>
        <v>Uniwersytet</v>
      </c>
      <c r="T159" t="str">
        <f>INDEX(province,MATCH(contactCollectionNumber,collectionNumber,0))</f>
        <v>ul. Sienckiewicza 21</v>
      </c>
      <c r="U159" t="str">
        <f>INDEX(postalCode,MATCH(contactCollectionNumber,collectionNumber,0))</f>
        <v>50 335</v>
      </c>
      <c r="V159">
        <f>INDEX(notes,MATCH(contactCollectionNumber,collectionNumber,0))</f>
        <v>0</v>
      </c>
    </row>
    <row r="160" spans="1:22" x14ac:dyDescent="0.25">
      <c r="A160">
        <v>140</v>
      </c>
      <c r="B160" t="s">
        <v>747</v>
      </c>
      <c r="C160" t="str">
        <f>IF(M160=0,"",M160)</f>
        <v>Public</v>
      </c>
      <c r="D160" t="str">
        <f t="shared" si="18"/>
        <v>ZAGREB</v>
      </c>
      <c r="E160" t="str">
        <f t="shared" si="19"/>
        <v>Yougoslavie</v>
      </c>
      <c r="F160" t="str">
        <f t="shared" si="20"/>
        <v/>
      </c>
      <c r="G160" t="str">
        <f t="shared" si="21"/>
        <v>Hrvatski marodni</v>
      </c>
      <c r="H160" t="str">
        <f t="shared" si="22"/>
        <v>Zooloski Muzej</v>
      </c>
      <c r="I160" t="str">
        <f t="shared" si="23"/>
        <v>Dimitrova l/II</v>
      </c>
      <c r="J160" t="str">
        <f t="shared" si="24"/>
        <v/>
      </c>
      <c r="K160" t="str">
        <f t="shared" si="25"/>
        <v/>
      </c>
      <c r="L160" t="str">
        <f t="shared" si="26"/>
        <v/>
      </c>
      <c r="M160" t="str">
        <f>INDEX(publicPrivate,MATCH(contactCollectionNumber,collectionNumber,0))</f>
        <v>Public</v>
      </c>
      <c r="N160" t="str">
        <f>INDEX(city,MATCH(contactCollectionNumber,collectionNumber,0))</f>
        <v>ZAGREB</v>
      </c>
      <c r="O160" t="str">
        <f>INDEX(country,MATCH(contactCollectionNumber,collectionNumber,0))</f>
        <v>Yougoslavie</v>
      </c>
      <c r="P160">
        <f>INDEX(individual,MATCH(contactCollectionNumber,collectionNumber,0))</f>
        <v>0</v>
      </c>
      <c r="Q160" t="str">
        <f>INDEX(department,MATCH(contactCollectionNumber,collectionNumber,0))</f>
        <v>Hrvatski marodni</v>
      </c>
      <c r="R160" t="str">
        <f>INDEX(institution,MATCH(contactCollectionNumber,collectionNumber,0))</f>
        <v>Zooloski Muzej</v>
      </c>
      <c r="S160" t="str">
        <f>INDEX(address,MATCH(contactCollectionNumber,collectionNumber,0))</f>
        <v>Dimitrova l/II</v>
      </c>
      <c r="T160">
        <f>INDEX(province,MATCH(contactCollectionNumber,collectionNumber,0))</f>
        <v>0</v>
      </c>
      <c r="U160">
        <f>INDEX(postalCode,MATCH(contactCollectionNumber,collectionNumber,0))</f>
        <v>0</v>
      </c>
      <c r="V160">
        <f>INDEX(notes,MATCH(contactCollectionNumber,collectionNumber,0))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34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3.42578125" customWidth="1"/>
    <col min="2" max="2" width="9.85546875" customWidth="1"/>
    <col min="3" max="3" width="9.140625" hidden="1" customWidth="1"/>
    <col min="4" max="4" width="25.5703125" customWidth="1"/>
    <col min="5" max="5" width="17" customWidth="1"/>
    <col min="6" max="6" width="20.42578125" hidden="1" customWidth="1"/>
    <col min="7" max="7" width="17.42578125" customWidth="1"/>
    <col min="8" max="8" width="36.5703125" customWidth="1"/>
    <col min="9" max="12" width="9.140625" customWidth="1"/>
    <col min="13" max="17" width="9.140625" hidden="1" customWidth="1"/>
    <col min="18" max="18" width="18" hidden="1" customWidth="1"/>
    <col min="19" max="22" width="9.140625" hidden="1" customWidth="1"/>
  </cols>
  <sheetData>
    <row r="1" spans="1:22" x14ac:dyDescent="0.25">
      <c r="A1" s="1" t="s">
        <v>756</v>
      </c>
      <c r="B1" s="1" t="s">
        <v>412</v>
      </c>
      <c r="C1" s="1" t="s">
        <v>538</v>
      </c>
      <c r="D1" s="1" t="s">
        <v>418</v>
      </c>
      <c r="E1" s="1" t="s">
        <v>419</v>
      </c>
      <c r="F1" s="1" t="s">
        <v>541</v>
      </c>
      <c r="G1" s="1" t="s">
        <v>417</v>
      </c>
      <c r="H1" s="1" t="s">
        <v>416</v>
      </c>
      <c r="I1" s="1" t="s">
        <v>415</v>
      </c>
      <c r="J1" s="1" t="s">
        <v>420</v>
      </c>
      <c r="K1" s="2" t="s">
        <v>413</v>
      </c>
      <c r="L1" s="1" t="s">
        <v>414</v>
      </c>
      <c r="M1" s="1" t="s">
        <v>538</v>
      </c>
      <c r="N1" s="1" t="s">
        <v>418</v>
      </c>
      <c r="O1" s="1" t="s">
        <v>419</v>
      </c>
      <c r="P1" s="1" t="s">
        <v>541</v>
      </c>
      <c r="Q1" s="1" t="s">
        <v>417</v>
      </c>
      <c r="R1" s="1" t="s">
        <v>416</v>
      </c>
      <c r="S1" s="1" t="s">
        <v>415</v>
      </c>
      <c r="T1" s="1" t="s">
        <v>420</v>
      </c>
      <c r="U1" s="2" t="s">
        <v>413</v>
      </c>
      <c r="V1" s="1" t="s">
        <v>414</v>
      </c>
    </row>
    <row r="2" spans="1:22" x14ac:dyDescent="0.25">
      <c r="A2" t="s">
        <v>757</v>
      </c>
      <c r="B2">
        <v>70</v>
      </c>
      <c r="C2" t="str">
        <f>IF(M2=0,"",M2)</f>
        <v>Public</v>
      </c>
      <c r="D2" t="str">
        <f>IF(N2=0,"",N2)</f>
        <v>LONDON</v>
      </c>
      <c r="E2" t="str">
        <f>IF(O2=0,"",O2)</f>
        <v>Grande-Bretagne</v>
      </c>
      <c r="F2" t="str">
        <f t="shared" ref="F2:L2" si="0">IF(P2=0,"",P2)</f>
        <v/>
      </c>
      <c r="G2" t="str">
        <f t="shared" si="0"/>
        <v/>
      </c>
      <c r="H2" t="str">
        <f t="shared" si="0"/>
        <v>British Museum (Natural History)</v>
      </c>
      <c r="I2" t="str">
        <f t="shared" si="0"/>
        <v>Cromwell Road</v>
      </c>
      <c r="J2" t="str">
        <f t="shared" si="0"/>
        <v/>
      </c>
      <c r="K2" t="str">
        <f t="shared" si="0"/>
        <v>SW7 5BD</v>
      </c>
      <c r="L2" t="str">
        <f t="shared" si="0"/>
        <v/>
      </c>
      <c r="M2" t="str">
        <f>INDEX(publicPrivate,MATCH(typeMaterialCollectionNumber,collectionNumber,0))</f>
        <v>Public</v>
      </c>
      <c r="N2" t="str">
        <f>INDEX(city,MATCH(typeMaterialCollectionNumber,collectionNumber,0))</f>
        <v>LONDON</v>
      </c>
      <c r="O2" t="str">
        <f>INDEX(country,MATCH(typeMaterialCollectionNumber,collectionNumber,0))</f>
        <v>Grande-Bretagne</v>
      </c>
      <c r="P2">
        <f>INDEX(individual,MATCH(typeMaterialCollectionNumber,collectionNumber,0))</f>
        <v>0</v>
      </c>
      <c r="Q2">
        <f>INDEX(department,MATCH(typeMaterialCollectionNumber,collectionNumber,0))</f>
        <v>0</v>
      </c>
      <c r="R2" t="str">
        <f>INDEX(institution,MATCH(typeMaterialCollectionNumber,collectionNumber,0))</f>
        <v>British Museum (Natural History)</v>
      </c>
      <c r="S2" t="str">
        <f>INDEX(address,MATCH(typeMaterialCollectionNumber,collectionNumber,0))</f>
        <v>Cromwell Road</v>
      </c>
      <c r="T2">
        <f>INDEX(province,MATCH(typeMaterialCollectionNumber,collectionNumber,0))</f>
        <v>0</v>
      </c>
      <c r="U2" t="str">
        <f>INDEX(postalCode,MATCH(typeMaterialCollectionNumber,collectionNumber,0))</f>
        <v>SW7 5BD</v>
      </c>
      <c r="V2">
        <f>INDEX(notes,MATCH(typeMaterialCollectionNumber,collectionNumber,0))</f>
        <v>0</v>
      </c>
    </row>
    <row r="3" spans="1:22" x14ac:dyDescent="0.25">
      <c r="A3" t="s">
        <v>758</v>
      </c>
      <c r="B3">
        <v>133</v>
      </c>
      <c r="C3" t="str">
        <f t="shared" ref="C3:C66" si="1">IF(M3=0,"",M3)</f>
        <v>Public</v>
      </c>
      <c r="D3" t="str">
        <f t="shared" ref="D3:D66" si="2">IF(N3=0,"",N3)</f>
        <v>VERONA</v>
      </c>
      <c r="E3" t="str">
        <f t="shared" ref="E3:E66" si="3">IF(O3=0,"",O3)</f>
        <v>Italie</v>
      </c>
      <c r="F3" t="str">
        <f t="shared" ref="F3:F66" si="4">IF(P3=0,"",P3)</f>
        <v/>
      </c>
      <c r="G3" t="str">
        <f t="shared" ref="G3:G66" si="5">IF(Q3=0,"",Q3)</f>
        <v/>
      </c>
      <c r="H3" t="str">
        <f t="shared" ref="H3:H66" si="6">IF(R3=0,"",R3)</f>
        <v>Museo civico di Storia naturale Lungadige</v>
      </c>
      <c r="I3" t="str">
        <f t="shared" ref="I3:I66" si="7">IF(S3=0,"",S3)</f>
        <v>Porto Vittoria 9</v>
      </c>
      <c r="J3" t="str">
        <f t="shared" ref="J3:J66" si="8">IF(T3=0,"",T3)</f>
        <v/>
      </c>
      <c r="K3">
        <f t="shared" ref="K3:K66" si="9">IF(U3=0,"",U3)</f>
        <v>37100</v>
      </c>
      <c r="L3" t="str">
        <f t="shared" ref="L3:L66" si="10">IF(V3=0,"",V3)</f>
        <v>BOLOGNA (Italie) : La collection jadis déposée au Laboratorio di Zoologia applicata alla Caccia a été transférée à VERONA.</v>
      </c>
      <c r="M3" t="str">
        <f>INDEX(publicPrivate,MATCH(typeMaterialCollectionNumber,collectionNumber,0))</f>
        <v>Public</v>
      </c>
      <c r="N3" t="str">
        <f>INDEX(city,MATCH(typeMaterialCollectionNumber,collectionNumber,0))</f>
        <v>VERONA</v>
      </c>
      <c r="O3" t="str">
        <f>INDEX(country,MATCH(typeMaterialCollectionNumber,collectionNumber,0))</f>
        <v>Italie</v>
      </c>
      <c r="P3">
        <f>INDEX(individual,MATCH(typeMaterialCollectionNumber,collectionNumber,0))</f>
        <v>0</v>
      </c>
      <c r="Q3">
        <f>INDEX(department,MATCH(typeMaterialCollectionNumber,collectionNumber,0))</f>
        <v>0</v>
      </c>
      <c r="R3" t="str">
        <f>INDEX(institution,MATCH(typeMaterialCollectionNumber,collectionNumber,0))</f>
        <v>Museo civico di Storia naturale Lungadige</v>
      </c>
      <c r="S3" t="str">
        <f>INDEX(address,MATCH(typeMaterialCollectionNumber,collectionNumber,0))</f>
        <v>Porto Vittoria 9</v>
      </c>
      <c r="T3">
        <f>INDEX(province,MATCH(typeMaterialCollectionNumber,collectionNumber,0))</f>
        <v>0</v>
      </c>
      <c r="U3">
        <f>INDEX(postalCode,MATCH(typeMaterialCollectionNumber,collectionNumber,0))</f>
        <v>37100</v>
      </c>
      <c r="V3" t="str">
        <f>INDEX(notes,MATCH(typeMaterialCollectionNumber,collectionNumber,0))</f>
        <v>BOLOGNA (Italie) : La collection jadis déposée au Laboratorio di Zoologia applicata alla Caccia a été transférée à VERONA.</v>
      </c>
    </row>
    <row r="4" spans="1:22" x14ac:dyDescent="0.25">
      <c r="A4" t="s">
        <v>759</v>
      </c>
      <c r="B4">
        <v>70</v>
      </c>
      <c r="C4" t="str">
        <f t="shared" si="1"/>
        <v>Public</v>
      </c>
      <c r="D4" t="str">
        <f t="shared" si="2"/>
        <v>LONDON</v>
      </c>
      <c r="E4" t="str">
        <f t="shared" si="3"/>
        <v>Grande-Bretagne</v>
      </c>
      <c r="F4" t="str">
        <f t="shared" si="4"/>
        <v/>
      </c>
      <c r="G4" t="str">
        <f t="shared" si="5"/>
        <v/>
      </c>
      <c r="H4" t="str">
        <f t="shared" si="6"/>
        <v>British Museum (Natural History)</v>
      </c>
      <c r="I4" t="str">
        <f t="shared" si="7"/>
        <v>Cromwell Road</v>
      </c>
      <c r="J4" t="str">
        <f t="shared" si="8"/>
        <v/>
      </c>
      <c r="K4" t="str">
        <f t="shared" si="9"/>
        <v>SW7 5BD</v>
      </c>
      <c r="L4" t="str">
        <f t="shared" si="10"/>
        <v/>
      </c>
      <c r="M4" t="str">
        <f>INDEX(publicPrivate,MATCH(typeMaterialCollectionNumber,collectionNumber,0))</f>
        <v>Public</v>
      </c>
      <c r="N4" t="str">
        <f>INDEX(city,MATCH(typeMaterialCollectionNumber,collectionNumber,0))</f>
        <v>LONDON</v>
      </c>
      <c r="O4" t="str">
        <f>INDEX(country,MATCH(typeMaterialCollectionNumber,collectionNumber,0))</f>
        <v>Grande-Bretagne</v>
      </c>
      <c r="P4">
        <f>INDEX(individual,MATCH(typeMaterialCollectionNumber,collectionNumber,0))</f>
        <v>0</v>
      </c>
      <c r="Q4">
        <f>INDEX(department,MATCH(typeMaterialCollectionNumber,collectionNumber,0))</f>
        <v>0</v>
      </c>
      <c r="R4" t="str">
        <f>INDEX(institution,MATCH(typeMaterialCollectionNumber,collectionNumber,0))</f>
        <v>British Museum (Natural History)</v>
      </c>
      <c r="S4" t="str">
        <f>INDEX(address,MATCH(typeMaterialCollectionNumber,collectionNumber,0))</f>
        <v>Cromwell Road</v>
      </c>
      <c r="T4">
        <f>INDEX(province,MATCH(typeMaterialCollectionNumber,collectionNumber,0))</f>
        <v>0</v>
      </c>
      <c r="U4" t="str">
        <f>INDEX(postalCode,MATCH(typeMaterialCollectionNumber,collectionNumber,0))</f>
        <v>SW7 5BD</v>
      </c>
      <c r="V4">
        <f>INDEX(notes,MATCH(typeMaterialCollectionNumber,collectionNumber,0))</f>
        <v>0</v>
      </c>
    </row>
    <row r="5" spans="1:22" x14ac:dyDescent="0.25">
      <c r="A5" t="s">
        <v>759</v>
      </c>
      <c r="B5">
        <v>84</v>
      </c>
      <c r="C5" t="str">
        <f t="shared" si="1"/>
        <v>Public</v>
      </c>
      <c r="D5" t="str">
        <f t="shared" si="2"/>
        <v>NEW YORK</v>
      </c>
      <c r="E5" t="str">
        <f t="shared" si="3"/>
        <v>Etats-Unis</v>
      </c>
      <c r="F5" t="str">
        <f t="shared" si="4"/>
        <v/>
      </c>
      <c r="G5" t="str">
        <f t="shared" si="5"/>
        <v/>
      </c>
      <c r="H5" t="str">
        <f t="shared" si="6"/>
        <v>The American Museum of natural History</v>
      </c>
      <c r="I5" t="str">
        <f t="shared" si="7"/>
        <v>Central Park West at 79th street</v>
      </c>
      <c r="J5" t="str">
        <f t="shared" si="8"/>
        <v>N.Y.</v>
      </c>
      <c r="K5">
        <f t="shared" si="9"/>
        <v>10024</v>
      </c>
      <c r="L5" t="str">
        <f t="shared" si="10"/>
        <v/>
      </c>
      <c r="M5" t="str">
        <f>INDEX(publicPrivate,MATCH(typeMaterialCollectionNumber,collectionNumber,0))</f>
        <v>Public</v>
      </c>
      <c r="N5" t="str">
        <f>INDEX(city,MATCH(typeMaterialCollectionNumber,collectionNumber,0))</f>
        <v>NEW YORK</v>
      </c>
      <c r="O5" t="str">
        <f>INDEX(country,MATCH(typeMaterialCollectionNumber,collectionNumber,0))</f>
        <v>Etats-Unis</v>
      </c>
      <c r="P5">
        <f>INDEX(individual,MATCH(typeMaterialCollectionNumber,collectionNumber,0))</f>
        <v>0</v>
      </c>
      <c r="Q5">
        <f>INDEX(department,MATCH(typeMaterialCollectionNumber,collectionNumber,0))</f>
        <v>0</v>
      </c>
      <c r="R5" t="str">
        <f>INDEX(institution,MATCH(typeMaterialCollectionNumber,collectionNumber,0))</f>
        <v>The American Museum of natural History</v>
      </c>
      <c r="S5" t="str">
        <f>INDEX(address,MATCH(typeMaterialCollectionNumber,collectionNumber,0))</f>
        <v>Central Park West at 79th street</v>
      </c>
      <c r="T5" t="str">
        <f>INDEX(province,MATCH(typeMaterialCollectionNumber,collectionNumber,0))</f>
        <v>N.Y.</v>
      </c>
      <c r="U5">
        <f>INDEX(postalCode,MATCH(typeMaterialCollectionNumber,collectionNumber,0))</f>
        <v>10024</v>
      </c>
      <c r="V5">
        <f>INDEX(notes,MATCH(typeMaterialCollectionNumber,collectionNumber,0))</f>
        <v>0</v>
      </c>
    </row>
    <row r="6" spans="1:22" x14ac:dyDescent="0.25">
      <c r="A6" t="s">
        <v>759</v>
      </c>
      <c r="B6">
        <v>112</v>
      </c>
      <c r="C6" t="str">
        <f t="shared" si="1"/>
        <v>Public</v>
      </c>
      <c r="D6" t="str">
        <f t="shared" si="2"/>
        <v>SAN FRANCISCO</v>
      </c>
      <c r="E6" t="str">
        <f t="shared" si="3"/>
        <v>Etats-Unis</v>
      </c>
      <c r="F6" t="str">
        <f t="shared" si="4"/>
        <v/>
      </c>
      <c r="G6" t="str">
        <f t="shared" si="5"/>
        <v/>
      </c>
      <c r="H6" t="str">
        <f t="shared" si="6"/>
        <v>California Academy of Sciences</v>
      </c>
      <c r="I6" t="str">
        <f t="shared" si="7"/>
        <v>Golden Gate Park</v>
      </c>
      <c r="J6" t="str">
        <f t="shared" si="8"/>
        <v>California</v>
      </c>
      <c r="K6">
        <f t="shared" si="9"/>
        <v>94118</v>
      </c>
      <c r="L6" t="str">
        <f t="shared" si="10"/>
        <v/>
      </c>
      <c r="M6" t="str">
        <f>INDEX(publicPrivate,MATCH(typeMaterialCollectionNumber,collectionNumber,0))</f>
        <v>Public</v>
      </c>
      <c r="N6" t="str">
        <f>INDEX(city,MATCH(typeMaterialCollectionNumber,collectionNumber,0))</f>
        <v>SAN FRANCISCO</v>
      </c>
      <c r="O6" t="str">
        <f>INDEX(country,MATCH(typeMaterialCollectionNumber,collectionNumber,0))</f>
        <v>Etats-Unis</v>
      </c>
      <c r="P6">
        <f>INDEX(individual,MATCH(typeMaterialCollectionNumber,collectionNumber,0))</f>
        <v>0</v>
      </c>
      <c r="Q6">
        <f>INDEX(department,MATCH(typeMaterialCollectionNumber,collectionNumber,0))</f>
        <v>0</v>
      </c>
      <c r="R6" t="str">
        <f>INDEX(institution,MATCH(typeMaterialCollectionNumber,collectionNumber,0))</f>
        <v>California Academy of Sciences</v>
      </c>
      <c r="S6" t="str">
        <f>INDEX(address,MATCH(typeMaterialCollectionNumber,collectionNumber,0))</f>
        <v>Golden Gate Park</v>
      </c>
      <c r="T6" t="str">
        <f>INDEX(province,MATCH(typeMaterialCollectionNumber,collectionNumber,0))</f>
        <v>California</v>
      </c>
      <c r="U6">
        <f>INDEX(postalCode,MATCH(typeMaterialCollectionNumber,collectionNumber,0))</f>
        <v>94118</v>
      </c>
      <c r="V6">
        <f>INDEX(notes,MATCH(typeMaterialCollectionNumber,collectionNumber,0))</f>
        <v>0</v>
      </c>
    </row>
    <row r="7" spans="1:22" x14ac:dyDescent="0.25">
      <c r="A7" t="s">
        <v>760</v>
      </c>
      <c r="B7">
        <v>86</v>
      </c>
      <c r="C7" t="str">
        <f t="shared" si="1"/>
        <v>Public</v>
      </c>
      <c r="D7" t="str">
        <f t="shared" si="2"/>
        <v>OSAKA</v>
      </c>
      <c r="E7" t="str">
        <f t="shared" si="3"/>
        <v>Japon</v>
      </c>
      <c r="F7" t="str">
        <f t="shared" si="4"/>
        <v/>
      </c>
      <c r="G7" t="str">
        <f t="shared" si="5"/>
        <v>Arachnological Society of East Asia, Biological Laboratory</v>
      </c>
      <c r="H7" t="str">
        <f t="shared" si="6"/>
        <v>Ohtemon-Gakuin University</v>
      </c>
      <c r="I7" t="str">
        <f t="shared" si="7"/>
        <v>2.1.15 Nishi-Ai, Ibaraki</v>
      </c>
      <c r="J7" t="str">
        <f t="shared" si="8"/>
        <v/>
      </c>
      <c r="K7">
        <f t="shared" si="9"/>
        <v>567</v>
      </c>
      <c r="L7" t="str">
        <f t="shared" si="10"/>
        <v/>
      </c>
      <c r="M7" t="str">
        <f>INDEX(publicPrivate,MATCH(typeMaterialCollectionNumber,collectionNumber,0))</f>
        <v>Public</v>
      </c>
      <c r="N7" t="str">
        <f>INDEX(city,MATCH(typeMaterialCollectionNumber,collectionNumber,0))</f>
        <v>OSAKA</v>
      </c>
      <c r="O7" t="str">
        <f>INDEX(country,MATCH(typeMaterialCollectionNumber,collectionNumber,0))</f>
        <v>Japon</v>
      </c>
      <c r="P7">
        <f>INDEX(individual,MATCH(typeMaterialCollectionNumber,collectionNumber,0))</f>
        <v>0</v>
      </c>
      <c r="Q7" t="str">
        <f>INDEX(department,MATCH(typeMaterialCollectionNumber,collectionNumber,0))</f>
        <v>Arachnological Society of East Asia, Biological Laboratory</v>
      </c>
      <c r="R7" t="str">
        <f>INDEX(institution,MATCH(typeMaterialCollectionNumber,collectionNumber,0))</f>
        <v>Ohtemon-Gakuin University</v>
      </c>
      <c r="S7" t="str">
        <f>INDEX(address,MATCH(typeMaterialCollectionNumber,collectionNumber,0))</f>
        <v>2.1.15 Nishi-Ai, Ibaraki</v>
      </c>
      <c r="T7">
        <f>INDEX(province,MATCH(typeMaterialCollectionNumber,collectionNumber,0))</f>
        <v>0</v>
      </c>
      <c r="U7">
        <f>INDEX(postalCode,MATCH(typeMaterialCollectionNumber,collectionNumber,0))</f>
        <v>567</v>
      </c>
      <c r="V7">
        <f>INDEX(notes,MATCH(typeMaterialCollectionNumber,collectionNumber,0))</f>
        <v>0</v>
      </c>
    </row>
    <row r="8" spans="1:22" x14ac:dyDescent="0.25">
      <c r="A8" t="s">
        <v>761</v>
      </c>
      <c r="B8">
        <v>20</v>
      </c>
      <c r="C8" t="str">
        <f t="shared" si="1"/>
        <v>Public</v>
      </c>
      <c r="D8" t="str">
        <f t="shared" si="2"/>
        <v>BUENOS AIRES</v>
      </c>
      <c r="E8" t="str">
        <f t="shared" si="3"/>
        <v>Argentine</v>
      </c>
      <c r="F8" t="str">
        <f t="shared" si="4"/>
        <v/>
      </c>
      <c r="G8" t="str">
        <f t="shared" si="5"/>
        <v/>
      </c>
      <c r="H8" t="str">
        <f t="shared" si="6"/>
        <v>Museo argentino de Ciencias naturales "B. Rivadavia”</v>
      </c>
      <c r="I8" t="str">
        <f t="shared" si="7"/>
        <v>Angel Gallardo 470</v>
      </c>
      <c r="J8" t="str">
        <f t="shared" si="8"/>
        <v/>
      </c>
      <c r="K8">
        <f t="shared" si="9"/>
        <v>1405</v>
      </c>
      <c r="L8" t="str">
        <f t="shared" si="10"/>
        <v/>
      </c>
      <c r="M8" t="str">
        <f>INDEX(publicPrivate,MATCH(typeMaterialCollectionNumber,collectionNumber,0))</f>
        <v>Public</v>
      </c>
      <c r="N8" t="str">
        <f>INDEX(city,MATCH(typeMaterialCollectionNumber,collectionNumber,0))</f>
        <v>BUENOS AIRES</v>
      </c>
      <c r="O8" t="str">
        <f>INDEX(country,MATCH(typeMaterialCollectionNumber,collectionNumber,0))</f>
        <v>Argentine</v>
      </c>
      <c r="P8">
        <f>INDEX(individual,MATCH(typeMaterialCollectionNumber,collectionNumber,0))</f>
        <v>0</v>
      </c>
      <c r="Q8">
        <f>INDEX(department,MATCH(typeMaterialCollectionNumber,collectionNumber,0))</f>
        <v>0</v>
      </c>
      <c r="R8" t="str">
        <f>INDEX(institution,MATCH(typeMaterialCollectionNumber,collectionNumber,0))</f>
        <v>Museo argentino de Ciencias naturales "B. Rivadavia”</v>
      </c>
      <c r="S8" t="str">
        <f>INDEX(address,MATCH(typeMaterialCollectionNumber,collectionNumber,0))</f>
        <v>Angel Gallardo 470</v>
      </c>
      <c r="T8">
        <f>INDEX(province,MATCH(typeMaterialCollectionNumber,collectionNumber,0))</f>
        <v>0</v>
      </c>
      <c r="U8">
        <f>INDEX(postalCode,MATCH(typeMaterialCollectionNumber,collectionNumber,0))</f>
        <v>1405</v>
      </c>
      <c r="V8">
        <f>INDEX(notes,MATCH(typeMaterialCollectionNumber,collectionNumber,0))</f>
        <v>0</v>
      </c>
    </row>
    <row r="9" spans="1:22" x14ac:dyDescent="0.25">
      <c r="A9" t="s">
        <v>762</v>
      </c>
      <c r="B9">
        <v>54</v>
      </c>
      <c r="C9" t="str">
        <f t="shared" si="1"/>
        <v>Public</v>
      </c>
      <c r="D9" t="str">
        <f t="shared" si="2"/>
        <v>HAMBURG</v>
      </c>
      <c r="E9" t="str">
        <f t="shared" si="3"/>
        <v>Allemagne</v>
      </c>
      <c r="F9" t="str">
        <f t="shared" si="4"/>
        <v/>
      </c>
      <c r="G9" t="str">
        <f t="shared" si="5"/>
        <v>Zoologisches Institut u. zool. Museum</v>
      </c>
      <c r="H9" t="str">
        <f t="shared" si="6"/>
        <v>Universität Hamburg</v>
      </c>
      <c r="I9" t="str">
        <f t="shared" si="7"/>
        <v>Martin-Luther-King-Platz 3</v>
      </c>
      <c r="J9" t="str">
        <f t="shared" si="8"/>
        <v/>
      </c>
      <c r="K9" t="str">
        <f t="shared" si="9"/>
        <v>2000 HAMBURG 13</v>
      </c>
      <c r="L9" t="str">
        <f t="shared" si="10"/>
        <v/>
      </c>
      <c r="M9" t="str">
        <f>INDEX(publicPrivate,MATCH(typeMaterialCollectionNumber,collectionNumber,0))</f>
        <v>Public</v>
      </c>
      <c r="N9" t="str">
        <f>INDEX(city,MATCH(typeMaterialCollectionNumber,collectionNumber,0))</f>
        <v>HAMBURG</v>
      </c>
      <c r="O9" t="str">
        <f>INDEX(country,MATCH(typeMaterialCollectionNumber,collectionNumber,0))</f>
        <v>Allemagne</v>
      </c>
      <c r="P9">
        <f>INDEX(individual,MATCH(typeMaterialCollectionNumber,collectionNumber,0))</f>
        <v>0</v>
      </c>
      <c r="Q9" t="str">
        <f>INDEX(department,MATCH(typeMaterialCollectionNumber,collectionNumber,0))</f>
        <v>Zoologisches Institut u. zool. Museum</v>
      </c>
      <c r="R9" t="str">
        <f>INDEX(institution,MATCH(typeMaterialCollectionNumber,collectionNumber,0))</f>
        <v>Universität Hamburg</v>
      </c>
      <c r="S9" t="str">
        <f>INDEX(address,MATCH(typeMaterialCollectionNumber,collectionNumber,0))</f>
        <v>Martin-Luther-King-Platz 3</v>
      </c>
      <c r="T9">
        <f>INDEX(province,MATCH(typeMaterialCollectionNumber,collectionNumber,0))</f>
        <v>0</v>
      </c>
      <c r="U9" t="str">
        <f>INDEX(postalCode,MATCH(typeMaterialCollectionNumber,collectionNumber,0))</f>
        <v>2000 HAMBURG 13</v>
      </c>
      <c r="V9">
        <f>INDEX(notes,MATCH(typeMaterialCollectionNumber,collectionNumber,0))</f>
        <v>0</v>
      </c>
    </row>
    <row r="10" spans="1:22" x14ac:dyDescent="0.25">
      <c r="A10" t="s">
        <v>763</v>
      </c>
      <c r="B10">
        <v>136</v>
      </c>
      <c r="C10" t="str">
        <f t="shared" si="1"/>
        <v>Public</v>
      </c>
      <c r="D10" t="str">
        <f t="shared" si="2"/>
        <v>WASHINGTON</v>
      </c>
      <c r="E10" t="str">
        <f t="shared" si="3"/>
        <v>Etats-Unis</v>
      </c>
      <c r="F10" t="str">
        <f t="shared" si="4"/>
        <v/>
      </c>
      <c r="G10" t="str">
        <f t="shared" si="5"/>
        <v>National Museum of natural History</v>
      </c>
      <c r="H10" t="str">
        <f t="shared" si="6"/>
        <v>Smithsonian Institution</v>
      </c>
      <c r="I10" t="str">
        <f t="shared" si="7"/>
        <v/>
      </c>
      <c r="J10" t="str">
        <f t="shared" si="8"/>
        <v/>
      </c>
      <c r="K10" t="str">
        <f t="shared" si="9"/>
        <v/>
      </c>
      <c r="L10" t="str">
        <f t="shared" si="10"/>
        <v/>
      </c>
      <c r="M10" t="str">
        <f>INDEX(publicPrivate,MATCH(typeMaterialCollectionNumber,collectionNumber,0))</f>
        <v>Public</v>
      </c>
      <c r="N10" t="str">
        <f>INDEX(city,MATCH(typeMaterialCollectionNumber,collectionNumber,0))</f>
        <v>WASHINGTON</v>
      </c>
      <c r="O10" t="str">
        <f>INDEX(country,MATCH(typeMaterialCollectionNumber,collectionNumber,0))</f>
        <v>Etats-Unis</v>
      </c>
      <c r="P10">
        <f>INDEX(individual,MATCH(typeMaterialCollectionNumber,collectionNumber,0))</f>
        <v>0</v>
      </c>
      <c r="Q10" t="str">
        <f>INDEX(department,MATCH(typeMaterialCollectionNumber,collectionNumber,0))</f>
        <v>National Museum of natural History</v>
      </c>
      <c r="R10" t="str">
        <f>INDEX(institution,MATCH(typeMaterialCollectionNumber,collectionNumber,0))</f>
        <v>Smithsonian Institution</v>
      </c>
      <c r="S10">
        <f>INDEX(address,MATCH(typeMaterialCollectionNumber,collectionNumber,0))</f>
        <v>0</v>
      </c>
      <c r="T10">
        <f>INDEX(province,MATCH(typeMaterialCollectionNumber,collectionNumber,0))</f>
        <v>0</v>
      </c>
      <c r="U10">
        <f>INDEX(postalCode,MATCH(typeMaterialCollectionNumber,collectionNumber,0))</f>
        <v>0</v>
      </c>
      <c r="V10">
        <f>INDEX(notes,MATCH(typeMaterialCollectionNumber,collectionNumber,0))</f>
        <v>0</v>
      </c>
    </row>
    <row r="11" spans="1:22" x14ac:dyDescent="0.25">
      <c r="A11" t="s">
        <v>764</v>
      </c>
      <c r="B11">
        <v>93</v>
      </c>
      <c r="C11" t="str">
        <f t="shared" si="1"/>
        <v>Public</v>
      </c>
      <c r="D11" t="str">
        <f t="shared" si="2"/>
        <v>PARI</v>
      </c>
      <c r="E11" t="str">
        <f t="shared" si="3"/>
        <v>France</v>
      </c>
      <c r="F11" t="str">
        <f t="shared" si="4"/>
        <v/>
      </c>
      <c r="G11" t="str">
        <f t="shared" si="5"/>
        <v>Laboratoire des Arthropodes</v>
      </c>
      <c r="H11" t="str">
        <f t="shared" si="6"/>
        <v>Muséum national d'Histoire naturelle</v>
      </c>
      <c r="I11" t="str">
        <f t="shared" si="7"/>
        <v>61, rue de BuffonS</v>
      </c>
      <c r="J11" t="str">
        <f t="shared" si="8"/>
        <v/>
      </c>
      <c r="K11">
        <f t="shared" si="9"/>
        <v>75005</v>
      </c>
      <c r="L11" t="str">
        <f t="shared" si="10"/>
        <v/>
      </c>
      <c r="M11" t="str">
        <f>INDEX(publicPrivate,MATCH(typeMaterialCollectionNumber,collectionNumber,0))</f>
        <v>Public</v>
      </c>
      <c r="N11" t="str">
        <f>INDEX(city,MATCH(typeMaterialCollectionNumber,collectionNumber,0))</f>
        <v>PARI</v>
      </c>
      <c r="O11" t="str">
        <f>INDEX(country,MATCH(typeMaterialCollectionNumber,collectionNumber,0))</f>
        <v>France</v>
      </c>
      <c r="P11">
        <f>INDEX(individual,MATCH(typeMaterialCollectionNumber,collectionNumber,0))</f>
        <v>0</v>
      </c>
      <c r="Q11" t="str">
        <f>INDEX(department,MATCH(typeMaterialCollectionNumber,collectionNumber,0))</f>
        <v>Laboratoire des Arthropodes</v>
      </c>
      <c r="R11" t="str">
        <f>INDEX(institution,MATCH(typeMaterialCollectionNumber,collectionNumber,0))</f>
        <v>Muséum national d'Histoire naturelle</v>
      </c>
      <c r="S11" t="str">
        <f>INDEX(address,MATCH(typeMaterialCollectionNumber,collectionNumber,0))</f>
        <v>61, rue de BuffonS</v>
      </c>
      <c r="T11">
        <f>INDEX(province,MATCH(typeMaterialCollectionNumber,collectionNumber,0))</f>
        <v>0</v>
      </c>
      <c r="U11">
        <f>INDEX(postalCode,MATCH(typeMaterialCollectionNumber,collectionNumber,0))</f>
        <v>75005</v>
      </c>
      <c r="V11">
        <f>INDEX(notes,MATCH(typeMaterialCollectionNumber,collectionNumber,0))</f>
        <v>0</v>
      </c>
    </row>
    <row r="12" spans="1:22" x14ac:dyDescent="0.25">
      <c r="A12" t="s">
        <v>765</v>
      </c>
      <c r="B12">
        <v>70</v>
      </c>
      <c r="C12" t="str">
        <f t="shared" si="1"/>
        <v>Public</v>
      </c>
      <c r="D12" t="str">
        <f t="shared" si="2"/>
        <v>LONDON</v>
      </c>
      <c r="E12" t="str">
        <f t="shared" si="3"/>
        <v>Grande-Bretagne</v>
      </c>
      <c r="F12" t="str">
        <f t="shared" si="4"/>
        <v/>
      </c>
      <c r="G12" t="str">
        <f t="shared" si="5"/>
        <v/>
      </c>
      <c r="H12" t="str">
        <f t="shared" si="6"/>
        <v>British Museum (Natural History)</v>
      </c>
      <c r="I12" t="str">
        <f t="shared" si="7"/>
        <v>Cromwell Road</v>
      </c>
      <c r="J12" t="str">
        <f t="shared" si="8"/>
        <v/>
      </c>
      <c r="K12" t="str">
        <f t="shared" si="9"/>
        <v>SW7 5BD</v>
      </c>
      <c r="L12" t="str">
        <f t="shared" si="10"/>
        <v/>
      </c>
      <c r="M12" t="str">
        <f>INDEX(publicPrivate,MATCH(typeMaterialCollectionNumber,collectionNumber,0))</f>
        <v>Public</v>
      </c>
      <c r="N12" t="str">
        <f>INDEX(city,MATCH(typeMaterialCollectionNumber,collectionNumber,0))</f>
        <v>LONDON</v>
      </c>
      <c r="O12" t="str">
        <f>INDEX(country,MATCH(typeMaterialCollectionNumber,collectionNumber,0))</f>
        <v>Grande-Bretagne</v>
      </c>
      <c r="P12">
        <f>INDEX(individual,MATCH(typeMaterialCollectionNumber,collectionNumber,0))</f>
        <v>0</v>
      </c>
      <c r="Q12">
        <f>INDEX(department,MATCH(typeMaterialCollectionNumber,collectionNumber,0))</f>
        <v>0</v>
      </c>
      <c r="R12" t="str">
        <f>INDEX(institution,MATCH(typeMaterialCollectionNumber,collectionNumber,0))</f>
        <v>British Museum (Natural History)</v>
      </c>
      <c r="S12" t="str">
        <f>INDEX(address,MATCH(typeMaterialCollectionNumber,collectionNumber,0))</f>
        <v>Cromwell Road</v>
      </c>
      <c r="T12">
        <f>INDEX(province,MATCH(typeMaterialCollectionNumber,collectionNumber,0))</f>
        <v>0</v>
      </c>
      <c r="U12" t="str">
        <f>INDEX(postalCode,MATCH(typeMaterialCollectionNumber,collectionNumber,0))</f>
        <v>SW7 5BD</v>
      </c>
      <c r="V12">
        <f>INDEX(notes,MATCH(typeMaterialCollectionNumber,collectionNumber,0))</f>
        <v>0</v>
      </c>
    </row>
    <row r="13" spans="1:22" x14ac:dyDescent="0.25">
      <c r="A13" t="s">
        <v>765</v>
      </c>
      <c r="B13">
        <v>138</v>
      </c>
      <c r="C13" t="str">
        <f t="shared" si="1"/>
        <v>Public</v>
      </c>
      <c r="D13" t="str">
        <f t="shared" si="2"/>
        <v>WIEN</v>
      </c>
      <c r="E13" t="str">
        <f t="shared" si="3"/>
        <v>Autriche</v>
      </c>
      <c r="F13" t="str">
        <f t="shared" si="4"/>
        <v/>
      </c>
      <c r="G13" t="str">
        <f t="shared" si="5"/>
        <v>3. zoologische Abteilung</v>
      </c>
      <c r="H13" t="str">
        <f t="shared" si="6"/>
        <v>Naturhistorisches Museum</v>
      </c>
      <c r="I13" t="str">
        <f t="shared" si="7"/>
        <v>Burgring 7, Postfach 417</v>
      </c>
      <c r="J13" t="str">
        <f t="shared" si="8"/>
        <v/>
      </c>
      <c r="K13">
        <f t="shared" si="9"/>
        <v>1014</v>
      </c>
      <c r="L13" t="str">
        <f t="shared" si="10"/>
        <v/>
      </c>
      <c r="M13" t="str">
        <f>INDEX(publicPrivate,MATCH(typeMaterialCollectionNumber,collectionNumber,0))</f>
        <v>Public</v>
      </c>
      <c r="N13" t="str">
        <f>INDEX(city,MATCH(typeMaterialCollectionNumber,collectionNumber,0))</f>
        <v>WIEN</v>
      </c>
      <c r="O13" t="str">
        <f>INDEX(country,MATCH(typeMaterialCollectionNumber,collectionNumber,0))</f>
        <v>Autriche</v>
      </c>
      <c r="P13">
        <f>INDEX(individual,MATCH(typeMaterialCollectionNumber,collectionNumber,0))</f>
        <v>0</v>
      </c>
      <c r="Q13" t="str">
        <f>INDEX(department,MATCH(typeMaterialCollectionNumber,collectionNumber,0))</f>
        <v>3. zoologische Abteilung</v>
      </c>
      <c r="R13" t="str">
        <f>INDEX(institution,MATCH(typeMaterialCollectionNumber,collectionNumber,0))</f>
        <v>Naturhistorisches Museum</v>
      </c>
      <c r="S13" t="str">
        <f>INDEX(address,MATCH(typeMaterialCollectionNumber,collectionNumber,0))</f>
        <v>Burgring 7, Postfach 417</v>
      </c>
      <c r="T13">
        <f>INDEX(province,MATCH(typeMaterialCollectionNumber,collectionNumber,0))</f>
        <v>0</v>
      </c>
      <c r="U13">
        <f>INDEX(postalCode,MATCH(typeMaterialCollectionNumber,collectionNumber,0))</f>
        <v>1014</v>
      </c>
      <c r="V13">
        <f>INDEX(notes,MATCH(typeMaterialCollectionNumber,collectionNumber,0))</f>
        <v>0</v>
      </c>
    </row>
    <row r="14" spans="1:22" x14ac:dyDescent="0.25">
      <c r="A14" t="s">
        <v>766</v>
      </c>
      <c r="B14">
        <v>138</v>
      </c>
      <c r="C14" t="str">
        <f t="shared" si="1"/>
        <v>Public</v>
      </c>
      <c r="D14" t="str">
        <f t="shared" si="2"/>
        <v>WIEN</v>
      </c>
      <c r="E14" t="str">
        <f t="shared" si="3"/>
        <v>Autriche</v>
      </c>
      <c r="F14" t="str">
        <f t="shared" si="4"/>
        <v/>
      </c>
      <c r="G14" t="str">
        <f t="shared" si="5"/>
        <v>3. zoologische Abteilung</v>
      </c>
      <c r="H14" t="str">
        <f t="shared" si="6"/>
        <v>Naturhistorisches Museum</v>
      </c>
      <c r="I14" t="str">
        <f t="shared" si="7"/>
        <v>Burgring 7, Postfach 417</v>
      </c>
      <c r="J14" t="str">
        <f t="shared" si="8"/>
        <v/>
      </c>
      <c r="K14">
        <f t="shared" si="9"/>
        <v>1014</v>
      </c>
      <c r="L14" t="str">
        <f t="shared" si="10"/>
        <v/>
      </c>
      <c r="M14" t="str">
        <f>INDEX(publicPrivate,MATCH(typeMaterialCollectionNumber,collectionNumber,0))</f>
        <v>Public</v>
      </c>
      <c r="N14" t="str">
        <f>INDEX(city,MATCH(typeMaterialCollectionNumber,collectionNumber,0))</f>
        <v>WIEN</v>
      </c>
      <c r="O14" t="str">
        <f>INDEX(country,MATCH(typeMaterialCollectionNumber,collectionNumber,0))</f>
        <v>Autriche</v>
      </c>
      <c r="P14">
        <f>INDEX(individual,MATCH(typeMaterialCollectionNumber,collectionNumber,0))</f>
        <v>0</v>
      </c>
      <c r="Q14" t="str">
        <f>INDEX(department,MATCH(typeMaterialCollectionNumber,collectionNumber,0))</f>
        <v>3. zoologische Abteilung</v>
      </c>
      <c r="R14" t="str">
        <f>INDEX(institution,MATCH(typeMaterialCollectionNumber,collectionNumber,0))</f>
        <v>Naturhistorisches Museum</v>
      </c>
      <c r="S14" t="str">
        <f>INDEX(address,MATCH(typeMaterialCollectionNumber,collectionNumber,0))</f>
        <v>Burgring 7, Postfach 417</v>
      </c>
      <c r="T14">
        <f>INDEX(province,MATCH(typeMaterialCollectionNumber,collectionNumber,0))</f>
        <v>0</v>
      </c>
      <c r="U14">
        <f>INDEX(postalCode,MATCH(typeMaterialCollectionNumber,collectionNumber,0))</f>
        <v>1014</v>
      </c>
      <c r="V14">
        <f>INDEX(notes,MATCH(typeMaterialCollectionNumber,collectionNumber,0))</f>
        <v>0</v>
      </c>
    </row>
    <row r="15" spans="1:22" x14ac:dyDescent="0.25">
      <c r="A15" t="s">
        <v>767</v>
      </c>
      <c r="B15">
        <v>70</v>
      </c>
      <c r="C15" t="str">
        <f t="shared" si="1"/>
        <v>Public</v>
      </c>
      <c r="D15" t="str">
        <f t="shared" si="2"/>
        <v>LONDON</v>
      </c>
      <c r="E15" t="str">
        <f t="shared" si="3"/>
        <v>Grande-Bretagne</v>
      </c>
      <c r="F15" t="str">
        <f t="shared" si="4"/>
        <v/>
      </c>
      <c r="G15" t="str">
        <f t="shared" si="5"/>
        <v/>
      </c>
      <c r="H15" t="str">
        <f t="shared" si="6"/>
        <v>British Museum (Natural History)</v>
      </c>
      <c r="I15" t="str">
        <f t="shared" si="7"/>
        <v>Cromwell Road</v>
      </c>
      <c r="J15" t="str">
        <f t="shared" si="8"/>
        <v/>
      </c>
      <c r="K15" t="str">
        <f t="shared" si="9"/>
        <v>SW7 5BD</v>
      </c>
      <c r="L15" t="str">
        <f t="shared" si="10"/>
        <v/>
      </c>
      <c r="M15" t="str">
        <f>INDEX(publicPrivate,MATCH(typeMaterialCollectionNumber,collectionNumber,0))</f>
        <v>Public</v>
      </c>
      <c r="N15" t="str">
        <f>INDEX(city,MATCH(typeMaterialCollectionNumber,collectionNumber,0))</f>
        <v>LONDON</v>
      </c>
      <c r="O15" t="str">
        <f>INDEX(country,MATCH(typeMaterialCollectionNumber,collectionNumber,0))</f>
        <v>Grande-Bretagne</v>
      </c>
      <c r="P15">
        <f>INDEX(individual,MATCH(typeMaterialCollectionNumber,collectionNumber,0))</f>
        <v>0</v>
      </c>
      <c r="Q15">
        <f>INDEX(department,MATCH(typeMaterialCollectionNumber,collectionNumber,0))</f>
        <v>0</v>
      </c>
      <c r="R15" t="str">
        <f>INDEX(institution,MATCH(typeMaterialCollectionNumber,collectionNumber,0))</f>
        <v>British Museum (Natural History)</v>
      </c>
      <c r="S15" t="str">
        <f>INDEX(address,MATCH(typeMaterialCollectionNumber,collectionNumber,0))</f>
        <v>Cromwell Road</v>
      </c>
      <c r="T15">
        <f>INDEX(province,MATCH(typeMaterialCollectionNumber,collectionNumber,0))</f>
        <v>0</v>
      </c>
      <c r="U15" t="str">
        <f>INDEX(postalCode,MATCH(typeMaterialCollectionNumber,collectionNumber,0))</f>
        <v>SW7 5BD</v>
      </c>
      <c r="V15">
        <f>INDEX(notes,MATCH(typeMaterialCollectionNumber,collectionNumber,0))</f>
        <v>0</v>
      </c>
    </row>
    <row r="16" spans="1:22" x14ac:dyDescent="0.25">
      <c r="A16" t="s">
        <v>767</v>
      </c>
      <c r="B16">
        <v>92</v>
      </c>
      <c r="C16" t="str">
        <f t="shared" si="1"/>
        <v>Public</v>
      </c>
      <c r="D16" t="str">
        <f t="shared" si="2"/>
        <v>OXFORD</v>
      </c>
      <c r="E16" t="str">
        <f t="shared" si="3"/>
        <v>Grande-Bretagne</v>
      </c>
      <c r="F16" t="str">
        <f t="shared" si="4"/>
        <v/>
      </c>
      <c r="G16" t="str">
        <f t="shared" si="5"/>
        <v>Hope Department of Zoology (Entomology), The University Museum</v>
      </c>
      <c r="H16" t="str">
        <f t="shared" si="6"/>
        <v>University of Oxford</v>
      </c>
      <c r="I16" t="str">
        <f t="shared" si="7"/>
        <v/>
      </c>
      <c r="J16" t="str">
        <f t="shared" si="8"/>
        <v/>
      </c>
      <c r="K16" t="str">
        <f t="shared" si="9"/>
        <v/>
      </c>
      <c r="L16" t="str">
        <f t="shared" si="10"/>
        <v/>
      </c>
      <c r="M16" t="str">
        <f>INDEX(publicPrivate,MATCH(typeMaterialCollectionNumber,collectionNumber,0))</f>
        <v>Public</v>
      </c>
      <c r="N16" t="str">
        <f>INDEX(city,MATCH(typeMaterialCollectionNumber,collectionNumber,0))</f>
        <v>OXFORD</v>
      </c>
      <c r="O16" t="str">
        <f>INDEX(country,MATCH(typeMaterialCollectionNumber,collectionNumber,0))</f>
        <v>Grande-Bretagne</v>
      </c>
      <c r="P16">
        <f>INDEX(individual,MATCH(typeMaterialCollectionNumber,collectionNumber,0))</f>
        <v>0</v>
      </c>
      <c r="Q16" t="str">
        <f>INDEX(department,MATCH(typeMaterialCollectionNumber,collectionNumber,0))</f>
        <v>Hope Department of Zoology (Entomology), The University Museum</v>
      </c>
      <c r="R16" t="str">
        <f>INDEX(institution,MATCH(typeMaterialCollectionNumber,collectionNumber,0))</f>
        <v>University of Oxford</v>
      </c>
      <c r="S16">
        <f>INDEX(address,MATCH(typeMaterialCollectionNumber,collectionNumber,0))</f>
        <v>0</v>
      </c>
      <c r="T16">
        <f>INDEX(province,MATCH(typeMaterialCollectionNumber,collectionNumber,0))</f>
        <v>0</v>
      </c>
      <c r="U16">
        <f>INDEX(postalCode,MATCH(typeMaterialCollectionNumber,collectionNumber,0))</f>
        <v>0</v>
      </c>
      <c r="V16">
        <f>INDEX(notes,MATCH(typeMaterialCollectionNumber,collectionNumber,0))</f>
        <v>0</v>
      </c>
    </row>
    <row r="17" spans="1:22" x14ac:dyDescent="0.25">
      <c r="A17" t="s">
        <v>768</v>
      </c>
      <c r="B17">
        <v>70</v>
      </c>
      <c r="C17" t="str">
        <f t="shared" si="1"/>
        <v>Public</v>
      </c>
      <c r="D17" t="str">
        <f t="shared" si="2"/>
        <v>LONDON</v>
      </c>
      <c r="E17" t="str">
        <f t="shared" si="3"/>
        <v>Grande-Bretagne</v>
      </c>
      <c r="F17" t="str">
        <f t="shared" si="4"/>
        <v/>
      </c>
      <c r="G17" t="str">
        <f t="shared" si="5"/>
        <v/>
      </c>
      <c r="H17" t="str">
        <f t="shared" si="6"/>
        <v>British Museum (Natural History)</v>
      </c>
      <c r="I17" t="str">
        <f t="shared" si="7"/>
        <v>Cromwell Road</v>
      </c>
      <c r="J17" t="str">
        <f t="shared" si="8"/>
        <v/>
      </c>
      <c r="K17" t="str">
        <f t="shared" si="9"/>
        <v>SW7 5BD</v>
      </c>
      <c r="L17" t="str">
        <f t="shared" si="10"/>
        <v/>
      </c>
      <c r="M17" t="str">
        <f>INDEX(publicPrivate,MATCH(typeMaterialCollectionNumber,collectionNumber,0))</f>
        <v>Public</v>
      </c>
      <c r="N17" t="str">
        <f>INDEX(city,MATCH(typeMaterialCollectionNumber,collectionNumber,0))</f>
        <v>LONDON</v>
      </c>
      <c r="O17" t="str">
        <f>INDEX(country,MATCH(typeMaterialCollectionNumber,collectionNumber,0))</f>
        <v>Grande-Bretagne</v>
      </c>
      <c r="P17">
        <f>INDEX(individual,MATCH(typeMaterialCollectionNumber,collectionNumber,0))</f>
        <v>0</v>
      </c>
      <c r="Q17">
        <f>INDEX(department,MATCH(typeMaterialCollectionNumber,collectionNumber,0))</f>
        <v>0</v>
      </c>
      <c r="R17" t="str">
        <f>INDEX(institution,MATCH(typeMaterialCollectionNumber,collectionNumber,0))</f>
        <v>British Museum (Natural History)</v>
      </c>
      <c r="S17" t="str">
        <f>INDEX(address,MATCH(typeMaterialCollectionNumber,collectionNumber,0))</f>
        <v>Cromwell Road</v>
      </c>
      <c r="T17">
        <f>INDEX(province,MATCH(typeMaterialCollectionNumber,collectionNumber,0))</f>
        <v>0</v>
      </c>
      <c r="U17" t="str">
        <f>INDEX(postalCode,MATCH(typeMaterialCollectionNumber,collectionNumber,0))</f>
        <v>SW7 5BD</v>
      </c>
      <c r="V17">
        <f>INDEX(notes,MATCH(typeMaterialCollectionNumber,collectionNumber,0))</f>
        <v>0</v>
      </c>
    </row>
    <row r="18" spans="1:22" x14ac:dyDescent="0.25">
      <c r="A18" t="s">
        <v>769</v>
      </c>
      <c r="B18">
        <v>42</v>
      </c>
      <c r="C18" t="str">
        <f t="shared" si="1"/>
        <v>Public</v>
      </c>
      <c r="D18" t="str">
        <f t="shared" si="2"/>
        <v>FIRENZE</v>
      </c>
      <c r="E18" t="str">
        <f t="shared" si="3"/>
        <v>Italie</v>
      </c>
      <c r="F18" t="str">
        <f t="shared" si="4"/>
        <v/>
      </c>
      <c r="G18" t="str">
        <f t="shared" si="5"/>
        <v/>
      </c>
      <c r="H18" t="str">
        <f t="shared" si="6"/>
        <v>Museo zoologico de "La Specola"</v>
      </c>
      <c r="I18" t="str">
        <f t="shared" si="7"/>
        <v>Via Romana 17</v>
      </c>
      <c r="J18" t="str">
        <f t="shared" si="8"/>
        <v/>
      </c>
      <c r="K18">
        <f t="shared" si="9"/>
        <v>50100</v>
      </c>
      <c r="L18" t="str">
        <f t="shared" si="10"/>
        <v/>
      </c>
      <c r="M18" t="str">
        <f>INDEX(publicPrivate,MATCH(typeMaterialCollectionNumber,collectionNumber,0))</f>
        <v>Public</v>
      </c>
      <c r="N18" t="str">
        <f>INDEX(city,MATCH(typeMaterialCollectionNumber,collectionNumber,0))</f>
        <v>FIRENZE</v>
      </c>
      <c r="O18" t="str">
        <f>INDEX(country,MATCH(typeMaterialCollectionNumber,collectionNumber,0))</f>
        <v>Italie</v>
      </c>
      <c r="P18">
        <f>INDEX(individual,MATCH(typeMaterialCollectionNumber,collectionNumber,0))</f>
        <v>0</v>
      </c>
      <c r="Q18">
        <f>INDEX(department,MATCH(typeMaterialCollectionNumber,collectionNumber,0))</f>
        <v>0</v>
      </c>
      <c r="R18" t="str">
        <f>INDEX(institution,MATCH(typeMaterialCollectionNumber,collectionNumber,0))</f>
        <v>Museo zoologico de "La Specola"</v>
      </c>
      <c r="S18" t="str">
        <f>INDEX(address,MATCH(typeMaterialCollectionNumber,collectionNumber,0))</f>
        <v>Via Romana 17</v>
      </c>
      <c r="T18">
        <f>INDEX(province,MATCH(typeMaterialCollectionNumber,collectionNumber,0))</f>
        <v>0</v>
      </c>
      <c r="U18">
        <f>INDEX(postalCode,MATCH(typeMaterialCollectionNumber,collectionNumber,0))</f>
        <v>50100</v>
      </c>
      <c r="V18">
        <f>INDEX(notes,MATCH(typeMaterialCollectionNumber,collectionNumber,0))</f>
        <v>0</v>
      </c>
    </row>
    <row r="19" spans="1:22" x14ac:dyDescent="0.25">
      <c r="A19" t="s">
        <v>769</v>
      </c>
      <c r="B19">
        <v>50</v>
      </c>
      <c r="C19" t="str">
        <f t="shared" si="1"/>
        <v>Public</v>
      </c>
      <c r="D19" t="str">
        <f t="shared" si="2"/>
        <v>GENOVA</v>
      </c>
      <c r="E19" t="str">
        <f t="shared" si="3"/>
        <v>Italie</v>
      </c>
      <c r="F19" t="str">
        <f t="shared" si="4"/>
        <v/>
      </c>
      <c r="G19" t="str">
        <f t="shared" si="5"/>
        <v/>
      </c>
      <c r="H19" t="str">
        <f t="shared" si="6"/>
        <v>Museo civico di Storia naturale "G. Doria"</v>
      </c>
      <c r="I19" t="str">
        <f t="shared" si="7"/>
        <v>Via Brigata Liguria 9</v>
      </c>
      <c r="J19" t="str">
        <f t="shared" si="8"/>
        <v/>
      </c>
      <c r="K19">
        <f t="shared" si="9"/>
        <v>16121</v>
      </c>
      <c r="L19" t="str">
        <f t="shared" si="10"/>
        <v/>
      </c>
      <c r="M19" t="str">
        <f>INDEX(publicPrivate,MATCH(typeMaterialCollectionNumber,collectionNumber,0))</f>
        <v>Public</v>
      </c>
      <c r="N19" t="str">
        <f>INDEX(city,MATCH(typeMaterialCollectionNumber,collectionNumber,0))</f>
        <v>GENOVA</v>
      </c>
      <c r="O19" t="str">
        <f>INDEX(country,MATCH(typeMaterialCollectionNumber,collectionNumber,0))</f>
        <v>Italie</v>
      </c>
      <c r="P19">
        <f>INDEX(individual,MATCH(typeMaterialCollectionNumber,collectionNumber,0))</f>
        <v>0</v>
      </c>
      <c r="Q19">
        <f>INDEX(department,MATCH(typeMaterialCollectionNumber,collectionNumber,0))</f>
        <v>0</v>
      </c>
      <c r="R19" t="str">
        <f>INDEX(institution,MATCH(typeMaterialCollectionNumber,collectionNumber,0))</f>
        <v>Museo civico di Storia naturale "G. Doria"</v>
      </c>
      <c r="S19" t="str">
        <f>INDEX(address,MATCH(typeMaterialCollectionNumber,collectionNumber,0))</f>
        <v>Via Brigata Liguria 9</v>
      </c>
      <c r="T19">
        <f>INDEX(province,MATCH(typeMaterialCollectionNumber,collectionNumber,0))</f>
        <v>0</v>
      </c>
      <c r="U19">
        <f>INDEX(postalCode,MATCH(typeMaterialCollectionNumber,collectionNumber,0))</f>
        <v>16121</v>
      </c>
      <c r="V19">
        <f>INDEX(notes,MATCH(typeMaterialCollectionNumber,collectionNumber,0))</f>
        <v>0</v>
      </c>
    </row>
    <row r="20" spans="1:22" x14ac:dyDescent="0.25">
      <c r="A20" t="s">
        <v>770</v>
      </c>
      <c r="B20">
        <v>24</v>
      </c>
      <c r="C20" t="str">
        <f t="shared" si="1"/>
        <v>Public</v>
      </c>
      <c r="D20" t="str">
        <f t="shared" si="2"/>
        <v>CAMBRIDGE</v>
      </c>
      <c r="E20" t="str">
        <f t="shared" si="3"/>
        <v>Etats-Unis</v>
      </c>
      <c r="F20" t="str">
        <f t="shared" si="4"/>
        <v/>
      </c>
      <c r="G20" t="str">
        <f t="shared" si="5"/>
        <v>Museum of comparative Zoology</v>
      </c>
      <c r="H20" t="str">
        <f t="shared" si="6"/>
        <v>Harvard University</v>
      </c>
      <c r="I20" t="str">
        <f t="shared" si="7"/>
        <v/>
      </c>
      <c r="J20" t="str">
        <f t="shared" si="8"/>
        <v>Mass.</v>
      </c>
      <c r="K20">
        <f t="shared" si="9"/>
        <v>2138</v>
      </c>
      <c r="L20" t="str">
        <f t="shared" si="10"/>
        <v/>
      </c>
      <c r="M20" t="str">
        <f>INDEX(publicPrivate,MATCH(typeMaterialCollectionNumber,collectionNumber,0))</f>
        <v>Public</v>
      </c>
      <c r="N20" t="str">
        <f>INDEX(city,MATCH(typeMaterialCollectionNumber,collectionNumber,0))</f>
        <v>CAMBRIDGE</v>
      </c>
      <c r="O20" t="str">
        <f>INDEX(country,MATCH(typeMaterialCollectionNumber,collectionNumber,0))</f>
        <v>Etats-Unis</v>
      </c>
      <c r="P20">
        <f>INDEX(individual,MATCH(typeMaterialCollectionNumber,collectionNumber,0))</f>
        <v>0</v>
      </c>
      <c r="Q20" t="str">
        <f>INDEX(department,MATCH(typeMaterialCollectionNumber,collectionNumber,0))</f>
        <v>Museum of comparative Zoology</v>
      </c>
      <c r="R20" t="str">
        <f>INDEX(institution,MATCH(typeMaterialCollectionNumber,collectionNumber,0))</f>
        <v>Harvard University</v>
      </c>
      <c r="S20">
        <f>INDEX(address,MATCH(typeMaterialCollectionNumber,collectionNumber,0))</f>
        <v>0</v>
      </c>
      <c r="T20" t="str">
        <f>INDEX(province,MATCH(typeMaterialCollectionNumber,collectionNumber,0))</f>
        <v>Mass.</v>
      </c>
      <c r="U20">
        <f>INDEX(postalCode,MATCH(typeMaterialCollectionNumber,collectionNumber,0))</f>
        <v>2138</v>
      </c>
      <c r="V20">
        <f>INDEX(notes,MATCH(typeMaterialCollectionNumber,collectionNumber,0))</f>
        <v>0</v>
      </c>
    </row>
    <row r="21" spans="1:22" x14ac:dyDescent="0.25">
      <c r="A21" t="s">
        <v>770</v>
      </c>
      <c r="B21">
        <v>54</v>
      </c>
      <c r="C21" t="str">
        <f t="shared" si="1"/>
        <v>Public</v>
      </c>
      <c r="D21" t="str">
        <f t="shared" si="2"/>
        <v>HAMBURG</v>
      </c>
      <c r="E21" t="str">
        <f t="shared" si="3"/>
        <v>Allemagne</v>
      </c>
      <c r="F21" t="str">
        <f t="shared" si="4"/>
        <v/>
      </c>
      <c r="G21" t="str">
        <f t="shared" si="5"/>
        <v>Zoologisches Institut u. zool. Museum</v>
      </c>
      <c r="H21" t="str">
        <f t="shared" si="6"/>
        <v>Universität Hamburg</v>
      </c>
      <c r="I21" t="str">
        <f t="shared" si="7"/>
        <v>Martin-Luther-King-Platz 3</v>
      </c>
      <c r="J21" t="str">
        <f t="shared" si="8"/>
        <v/>
      </c>
      <c r="K21" t="str">
        <f t="shared" si="9"/>
        <v>2000 HAMBURG 13</v>
      </c>
      <c r="L21" t="str">
        <f t="shared" si="10"/>
        <v/>
      </c>
      <c r="M21" t="str">
        <f>INDEX(publicPrivate,MATCH(typeMaterialCollectionNumber,collectionNumber,0))</f>
        <v>Public</v>
      </c>
      <c r="N21" t="str">
        <f>INDEX(city,MATCH(typeMaterialCollectionNumber,collectionNumber,0))</f>
        <v>HAMBURG</v>
      </c>
      <c r="O21" t="str">
        <f>INDEX(country,MATCH(typeMaterialCollectionNumber,collectionNumber,0))</f>
        <v>Allemagne</v>
      </c>
      <c r="P21">
        <f>INDEX(individual,MATCH(typeMaterialCollectionNumber,collectionNumber,0))</f>
        <v>0</v>
      </c>
      <c r="Q21" t="str">
        <f>INDEX(department,MATCH(typeMaterialCollectionNumber,collectionNumber,0))</f>
        <v>Zoologisches Institut u. zool. Museum</v>
      </c>
      <c r="R21" t="str">
        <f>INDEX(institution,MATCH(typeMaterialCollectionNumber,collectionNumber,0))</f>
        <v>Universität Hamburg</v>
      </c>
      <c r="S21" t="str">
        <f>INDEX(address,MATCH(typeMaterialCollectionNumber,collectionNumber,0))</f>
        <v>Martin-Luther-King-Platz 3</v>
      </c>
      <c r="T21">
        <f>INDEX(province,MATCH(typeMaterialCollectionNumber,collectionNumber,0))</f>
        <v>0</v>
      </c>
      <c r="U21" t="str">
        <f>INDEX(postalCode,MATCH(typeMaterialCollectionNumber,collectionNumber,0))</f>
        <v>2000 HAMBURG 13</v>
      </c>
      <c r="V21">
        <f>INDEX(notes,MATCH(typeMaterialCollectionNumber,collectionNumber,0))</f>
        <v>0</v>
      </c>
    </row>
    <row r="22" spans="1:22" x14ac:dyDescent="0.25">
      <c r="A22" t="s">
        <v>770</v>
      </c>
      <c r="B22">
        <v>70</v>
      </c>
      <c r="C22" t="str">
        <f t="shared" si="1"/>
        <v>Public</v>
      </c>
      <c r="D22" t="str">
        <f t="shared" si="2"/>
        <v>LONDON</v>
      </c>
      <c r="E22" t="str">
        <f t="shared" si="3"/>
        <v>Grande-Bretagne</v>
      </c>
      <c r="F22" t="str">
        <f t="shared" si="4"/>
        <v/>
      </c>
      <c r="G22" t="str">
        <f t="shared" si="5"/>
        <v/>
      </c>
      <c r="H22" t="str">
        <f t="shared" si="6"/>
        <v>British Museum (Natural History)</v>
      </c>
      <c r="I22" t="str">
        <f t="shared" si="7"/>
        <v>Cromwell Road</v>
      </c>
      <c r="J22" t="str">
        <f t="shared" si="8"/>
        <v/>
      </c>
      <c r="K22" t="str">
        <f t="shared" si="9"/>
        <v>SW7 5BD</v>
      </c>
      <c r="L22" t="str">
        <f t="shared" si="10"/>
        <v/>
      </c>
      <c r="M22" t="str">
        <f>INDEX(publicPrivate,MATCH(typeMaterialCollectionNumber,collectionNumber,0))</f>
        <v>Public</v>
      </c>
      <c r="N22" t="str">
        <f>INDEX(city,MATCH(typeMaterialCollectionNumber,collectionNumber,0))</f>
        <v>LONDON</v>
      </c>
      <c r="O22" t="str">
        <f>INDEX(country,MATCH(typeMaterialCollectionNumber,collectionNumber,0))</f>
        <v>Grande-Bretagne</v>
      </c>
      <c r="P22">
        <f>INDEX(individual,MATCH(typeMaterialCollectionNumber,collectionNumber,0))</f>
        <v>0</v>
      </c>
      <c r="Q22">
        <f>INDEX(department,MATCH(typeMaterialCollectionNumber,collectionNumber,0))</f>
        <v>0</v>
      </c>
      <c r="R22" t="str">
        <f>INDEX(institution,MATCH(typeMaterialCollectionNumber,collectionNumber,0))</f>
        <v>British Museum (Natural History)</v>
      </c>
      <c r="S22" t="str">
        <f>INDEX(address,MATCH(typeMaterialCollectionNumber,collectionNumber,0))</f>
        <v>Cromwell Road</v>
      </c>
      <c r="T22">
        <f>INDEX(province,MATCH(typeMaterialCollectionNumber,collectionNumber,0))</f>
        <v>0</v>
      </c>
      <c r="U22" t="str">
        <f>INDEX(postalCode,MATCH(typeMaterialCollectionNumber,collectionNumber,0))</f>
        <v>SW7 5BD</v>
      </c>
      <c r="V22">
        <f>INDEX(notes,MATCH(typeMaterialCollectionNumber,collectionNumber,0))</f>
        <v>0</v>
      </c>
    </row>
    <row r="23" spans="1:22" x14ac:dyDescent="0.25">
      <c r="A23" t="s">
        <v>770</v>
      </c>
      <c r="B23">
        <v>84</v>
      </c>
      <c r="C23" t="str">
        <f t="shared" si="1"/>
        <v>Public</v>
      </c>
      <c r="D23" t="str">
        <f t="shared" si="2"/>
        <v>NEW YORK</v>
      </c>
      <c r="E23" t="str">
        <f t="shared" si="3"/>
        <v>Etats-Unis</v>
      </c>
      <c r="F23" t="str">
        <f t="shared" si="4"/>
        <v/>
      </c>
      <c r="G23" t="str">
        <f t="shared" si="5"/>
        <v/>
      </c>
      <c r="H23" t="str">
        <f t="shared" si="6"/>
        <v>The American Museum of natural History</v>
      </c>
      <c r="I23" t="str">
        <f t="shared" si="7"/>
        <v>Central Park West at 79th street</v>
      </c>
      <c r="J23" t="str">
        <f t="shared" si="8"/>
        <v>N.Y.</v>
      </c>
      <c r="K23">
        <f t="shared" si="9"/>
        <v>10024</v>
      </c>
      <c r="L23" t="str">
        <f t="shared" si="10"/>
        <v/>
      </c>
      <c r="M23" t="str">
        <f>INDEX(publicPrivate,MATCH(typeMaterialCollectionNumber,collectionNumber,0))</f>
        <v>Public</v>
      </c>
      <c r="N23" t="str">
        <f>INDEX(city,MATCH(typeMaterialCollectionNumber,collectionNumber,0))</f>
        <v>NEW YORK</v>
      </c>
      <c r="O23" t="str">
        <f>INDEX(country,MATCH(typeMaterialCollectionNumber,collectionNumber,0))</f>
        <v>Etats-Unis</v>
      </c>
      <c r="P23">
        <f>INDEX(individual,MATCH(typeMaterialCollectionNumber,collectionNumber,0))</f>
        <v>0</v>
      </c>
      <c r="Q23">
        <f>INDEX(department,MATCH(typeMaterialCollectionNumber,collectionNumber,0))</f>
        <v>0</v>
      </c>
      <c r="R23" t="str">
        <f>INDEX(institution,MATCH(typeMaterialCollectionNumber,collectionNumber,0))</f>
        <v>The American Museum of natural History</v>
      </c>
      <c r="S23" t="str">
        <f>INDEX(address,MATCH(typeMaterialCollectionNumber,collectionNumber,0))</f>
        <v>Central Park West at 79th street</v>
      </c>
      <c r="T23" t="str">
        <f>INDEX(province,MATCH(typeMaterialCollectionNumber,collectionNumber,0))</f>
        <v>N.Y.</v>
      </c>
      <c r="U23">
        <f>INDEX(postalCode,MATCH(typeMaterialCollectionNumber,collectionNumber,0))</f>
        <v>10024</v>
      </c>
      <c r="V23">
        <f>INDEX(notes,MATCH(typeMaterialCollectionNumber,collectionNumber,0))</f>
        <v>0</v>
      </c>
    </row>
    <row r="24" spans="1:22" x14ac:dyDescent="0.25">
      <c r="A24" t="s">
        <v>770</v>
      </c>
      <c r="B24">
        <v>112</v>
      </c>
      <c r="C24" t="str">
        <f t="shared" si="1"/>
        <v>Public</v>
      </c>
      <c r="D24" t="str">
        <f t="shared" si="2"/>
        <v>SAN FRANCISCO</v>
      </c>
      <c r="E24" t="str">
        <f t="shared" si="3"/>
        <v>Etats-Unis</v>
      </c>
      <c r="F24" t="str">
        <f t="shared" si="4"/>
        <v/>
      </c>
      <c r="G24" t="str">
        <f t="shared" si="5"/>
        <v/>
      </c>
      <c r="H24" t="str">
        <f t="shared" si="6"/>
        <v>California Academy of Sciences</v>
      </c>
      <c r="I24" t="str">
        <f t="shared" si="7"/>
        <v>Golden Gate Park</v>
      </c>
      <c r="J24" t="str">
        <f t="shared" si="8"/>
        <v>California</v>
      </c>
      <c r="K24">
        <f t="shared" si="9"/>
        <v>94118</v>
      </c>
      <c r="L24" t="str">
        <f t="shared" si="10"/>
        <v/>
      </c>
      <c r="M24" t="str">
        <f>INDEX(publicPrivate,MATCH(typeMaterialCollectionNumber,collectionNumber,0))</f>
        <v>Public</v>
      </c>
      <c r="N24" t="str">
        <f>INDEX(city,MATCH(typeMaterialCollectionNumber,collectionNumber,0))</f>
        <v>SAN FRANCISCO</v>
      </c>
      <c r="O24" t="str">
        <f>INDEX(country,MATCH(typeMaterialCollectionNumber,collectionNumber,0))</f>
        <v>Etats-Unis</v>
      </c>
      <c r="P24">
        <f>INDEX(individual,MATCH(typeMaterialCollectionNumber,collectionNumber,0))</f>
        <v>0</v>
      </c>
      <c r="Q24">
        <f>INDEX(department,MATCH(typeMaterialCollectionNumber,collectionNumber,0))</f>
        <v>0</v>
      </c>
      <c r="R24" t="str">
        <f>INDEX(institution,MATCH(typeMaterialCollectionNumber,collectionNumber,0))</f>
        <v>California Academy of Sciences</v>
      </c>
      <c r="S24" t="str">
        <f>INDEX(address,MATCH(typeMaterialCollectionNumber,collectionNumber,0))</f>
        <v>Golden Gate Park</v>
      </c>
      <c r="T24" t="str">
        <f>INDEX(province,MATCH(typeMaterialCollectionNumber,collectionNumber,0))</f>
        <v>California</v>
      </c>
      <c r="U24">
        <f>INDEX(postalCode,MATCH(typeMaterialCollectionNumber,collectionNumber,0))</f>
        <v>94118</v>
      </c>
      <c r="V24">
        <f>INDEX(notes,MATCH(typeMaterialCollectionNumber,collectionNumber,0))</f>
        <v>0</v>
      </c>
    </row>
    <row r="25" spans="1:22" x14ac:dyDescent="0.25">
      <c r="A25" t="s">
        <v>770</v>
      </c>
      <c r="B25">
        <v>136</v>
      </c>
      <c r="C25" t="str">
        <f t="shared" si="1"/>
        <v>Public</v>
      </c>
      <c r="D25" t="str">
        <f t="shared" si="2"/>
        <v>WASHINGTON</v>
      </c>
      <c r="E25" t="str">
        <f t="shared" si="3"/>
        <v>Etats-Unis</v>
      </c>
      <c r="F25" t="str">
        <f t="shared" si="4"/>
        <v/>
      </c>
      <c r="G25" t="str">
        <f t="shared" si="5"/>
        <v>National Museum of natural History</v>
      </c>
      <c r="H25" t="str">
        <f t="shared" si="6"/>
        <v>Smithsonian Institution</v>
      </c>
      <c r="I25" t="str">
        <f t="shared" si="7"/>
        <v/>
      </c>
      <c r="J25" t="str">
        <f t="shared" si="8"/>
        <v/>
      </c>
      <c r="K25" t="str">
        <f t="shared" si="9"/>
        <v/>
      </c>
      <c r="L25" t="str">
        <f t="shared" si="10"/>
        <v/>
      </c>
      <c r="M25" t="str">
        <f>INDEX(publicPrivate,MATCH(typeMaterialCollectionNumber,collectionNumber,0))</f>
        <v>Public</v>
      </c>
      <c r="N25" t="str">
        <f>INDEX(city,MATCH(typeMaterialCollectionNumber,collectionNumber,0))</f>
        <v>WASHINGTON</v>
      </c>
      <c r="O25" t="str">
        <f>INDEX(country,MATCH(typeMaterialCollectionNumber,collectionNumber,0))</f>
        <v>Etats-Unis</v>
      </c>
      <c r="P25">
        <f>INDEX(individual,MATCH(typeMaterialCollectionNumber,collectionNumber,0))</f>
        <v>0</v>
      </c>
      <c r="Q25" t="str">
        <f>INDEX(department,MATCH(typeMaterialCollectionNumber,collectionNumber,0))</f>
        <v>National Museum of natural History</v>
      </c>
      <c r="R25" t="str">
        <f>INDEX(institution,MATCH(typeMaterialCollectionNumber,collectionNumber,0))</f>
        <v>Smithsonian Institution</v>
      </c>
      <c r="S25">
        <f>INDEX(address,MATCH(typeMaterialCollectionNumber,collectionNumber,0))</f>
        <v>0</v>
      </c>
      <c r="T25">
        <f>INDEX(province,MATCH(typeMaterialCollectionNumber,collectionNumber,0))</f>
        <v>0</v>
      </c>
      <c r="U25">
        <f>INDEX(postalCode,MATCH(typeMaterialCollectionNumber,collectionNumber,0))</f>
        <v>0</v>
      </c>
      <c r="V25">
        <f>INDEX(notes,MATCH(typeMaterialCollectionNumber,collectionNumber,0))</f>
        <v>0</v>
      </c>
    </row>
    <row r="26" spans="1:22" x14ac:dyDescent="0.25">
      <c r="A26" t="s">
        <v>771</v>
      </c>
      <c r="B26">
        <v>35</v>
      </c>
      <c r="C26" t="str">
        <f t="shared" si="1"/>
        <v>Public</v>
      </c>
      <c r="D26" t="str">
        <f t="shared" si="2"/>
        <v>COLUMBUS</v>
      </c>
      <c r="E26" t="str">
        <f t="shared" si="3"/>
        <v>Etats-Unis</v>
      </c>
      <c r="F26" t="str">
        <f t="shared" si="4"/>
        <v/>
      </c>
      <c r="G26" t="str">
        <f t="shared" si="5"/>
        <v>Department of Entomology</v>
      </c>
      <c r="H26" t="str">
        <f t="shared" si="6"/>
        <v>Ohio State University</v>
      </c>
      <c r="I26" t="str">
        <f t="shared" si="7"/>
        <v>1735 Neil Avenue</v>
      </c>
      <c r="J26" t="str">
        <f t="shared" si="8"/>
        <v>Ohio</v>
      </c>
      <c r="K26">
        <f t="shared" si="9"/>
        <v>43210</v>
      </c>
      <c r="L26" t="str">
        <f t="shared" si="10"/>
        <v/>
      </c>
      <c r="M26" t="str">
        <f>INDEX(publicPrivate,MATCH(typeMaterialCollectionNumber,collectionNumber,0))</f>
        <v>Public</v>
      </c>
      <c r="N26" t="str">
        <f>INDEX(city,MATCH(typeMaterialCollectionNumber,collectionNumber,0))</f>
        <v>COLUMBUS</v>
      </c>
      <c r="O26" t="str">
        <f>INDEX(country,MATCH(typeMaterialCollectionNumber,collectionNumber,0))</f>
        <v>Etats-Unis</v>
      </c>
      <c r="P26">
        <f>INDEX(individual,MATCH(typeMaterialCollectionNumber,collectionNumber,0))</f>
        <v>0</v>
      </c>
      <c r="Q26" t="str">
        <f>INDEX(department,MATCH(typeMaterialCollectionNumber,collectionNumber,0))</f>
        <v>Department of Entomology</v>
      </c>
      <c r="R26" t="str">
        <f>INDEX(institution,MATCH(typeMaterialCollectionNumber,collectionNumber,0))</f>
        <v>Ohio State University</v>
      </c>
      <c r="S26" t="str">
        <f>INDEX(address,MATCH(typeMaterialCollectionNumber,collectionNumber,0))</f>
        <v>1735 Neil Avenue</v>
      </c>
      <c r="T26" t="str">
        <f>INDEX(province,MATCH(typeMaterialCollectionNumber,collectionNumber,0))</f>
        <v>Ohio</v>
      </c>
      <c r="U26">
        <f>INDEX(postalCode,MATCH(typeMaterialCollectionNumber,collectionNumber,0))</f>
        <v>43210</v>
      </c>
      <c r="V26">
        <f>INDEX(notes,MATCH(typeMaterialCollectionNumber,collectionNumber,0))</f>
        <v>0</v>
      </c>
    </row>
    <row r="27" spans="1:22" x14ac:dyDescent="0.25">
      <c r="A27" t="s">
        <v>772</v>
      </c>
      <c r="B27">
        <v>6</v>
      </c>
      <c r="C27" t="str">
        <f t="shared" si="1"/>
        <v>Public</v>
      </c>
      <c r="D27" t="str">
        <f t="shared" si="2"/>
        <v xml:space="preserve">BASEL </v>
      </c>
      <c r="E27" t="str">
        <f t="shared" si="3"/>
        <v>Suisse</v>
      </c>
      <c r="F27" t="str">
        <f t="shared" si="4"/>
        <v/>
      </c>
      <c r="G27" t="str">
        <f t="shared" si="5"/>
        <v>Naturhistorisches Museum</v>
      </c>
      <c r="H27" t="str">
        <f t="shared" si="6"/>
        <v>Augustinergasse 2</v>
      </c>
      <c r="I27" t="str">
        <f t="shared" si="7"/>
        <v/>
      </c>
      <c r="J27" t="str">
        <f t="shared" si="8"/>
        <v/>
      </c>
      <c r="K27">
        <f t="shared" si="9"/>
        <v>4051</v>
      </c>
      <c r="L27" t="str">
        <f t="shared" si="10"/>
        <v/>
      </c>
      <c r="M27" t="str">
        <f>INDEX(publicPrivate,MATCH(typeMaterialCollectionNumber,collectionNumber,0))</f>
        <v>Public</v>
      </c>
      <c r="N27" t="str">
        <f>INDEX(city,MATCH(typeMaterialCollectionNumber,collectionNumber,0))</f>
        <v xml:space="preserve">BASEL </v>
      </c>
      <c r="O27" t="str">
        <f>INDEX(country,MATCH(typeMaterialCollectionNumber,collectionNumber,0))</f>
        <v>Suisse</v>
      </c>
      <c r="P27">
        <f>INDEX(individual,MATCH(typeMaterialCollectionNumber,collectionNumber,0))</f>
        <v>0</v>
      </c>
      <c r="Q27" t="str">
        <f>INDEX(department,MATCH(typeMaterialCollectionNumber,collectionNumber,0))</f>
        <v>Naturhistorisches Museum</v>
      </c>
      <c r="R27" t="str">
        <f>INDEX(institution,MATCH(typeMaterialCollectionNumber,collectionNumber,0))</f>
        <v>Augustinergasse 2</v>
      </c>
      <c r="S27">
        <f>INDEX(address,MATCH(typeMaterialCollectionNumber,collectionNumber,0))</f>
        <v>0</v>
      </c>
      <c r="T27">
        <f>INDEX(province,MATCH(typeMaterialCollectionNumber,collectionNumber,0))</f>
        <v>0</v>
      </c>
      <c r="U27">
        <f>INDEX(postalCode,MATCH(typeMaterialCollectionNumber,collectionNumber,0))</f>
        <v>4051</v>
      </c>
      <c r="V27">
        <f>INDEX(notes,MATCH(typeMaterialCollectionNumber,collectionNumber,0))</f>
        <v>0</v>
      </c>
    </row>
    <row r="28" spans="1:22" x14ac:dyDescent="0.25">
      <c r="A28" t="s">
        <v>772</v>
      </c>
      <c r="B28">
        <v>15</v>
      </c>
      <c r="C28" t="str">
        <f t="shared" si="1"/>
        <v>Public</v>
      </c>
      <c r="D28" t="str">
        <f t="shared" si="2"/>
        <v>BRUXELLES</v>
      </c>
      <c r="E28" t="str">
        <f t="shared" si="3"/>
        <v>Belgique</v>
      </c>
      <c r="F28" t="str">
        <f t="shared" si="4"/>
        <v/>
      </c>
      <c r="G28" t="str">
        <f t="shared" si="5"/>
        <v>Section Entomologie</v>
      </c>
      <c r="H28" t="str">
        <f t="shared" si="6"/>
        <v>Institut royal des Sciences naturelles</v>
      </c>
      <c r="I28" t="str">
        <f t="shared" si="7"/>
        <v>31, rue Vautier</v>
      </c>
      <c r="J28" t="str">
        <f t="shared" si="8"/>
        <v/>
      </c>
      <c r="K28">
        <f t="shared" si="9"/>
        <v>4</v>
      </c>
      <c r="L28" t="str">
        <f t="shared" si="10"/>
        <v/>
      </c>
      <c r="M28" t="str">
        <f>INDEX(publicPrivate,MATCH(typeMaterialCollectionNumber,collectionNumber,0))</f>
        <v>Public</v>
      </c>
      <c r="N28" t="str">
        <f>INDEX(city,MATCH(typeMaterialCollectionNumber,collectionNumber,0))</f>
        <v>BRUXELLES</v>
      </c>
      <c r="O28" t="str">
        <f>INDEX(country,MATCH(typeMaterialCollectionNumber,collectionNumber,0))</f>
        <v>Belgique</v>
      </c>
      <c r="P28">
        <f>INDEX(individual,MATCH(typeMaterialCollectionNumber,collectionNumber,0))</f>
        <v>0</v>
      </c>
      <c r="Q28" t="str">
        <f>INDEX(department,MATCH(typeMaterialCollectionNumber,collectionNumber,0))</f>
        <v>Section Entomologie</v>
      </c>
      <c r="R28" t="str">
        <f>INDEX(institution,MATCH(typeMaterialCollectionNumber,collectionNumber,0))</f>
        <v>Institut royal des Sciences naturelles</v>
      </c>
      <c r="S28" t="str">
        <f>INDEX(address,MATCH(typeMaterialCollectionNumber,collectionNumber,0))</f>
        <v>31, rue Vautier</v>
      </c>
      <c r="T28">
        <f>INDEX(province,MATCH(typeMaterialCollectionNumber,collectionNumber,0))</f>
        <v>0</v>
      </c>
      <c r="U28">
        <f>INDEX(postalCode,MATCH(typeMaterialCollectionNumber,collectionNumber,0))</f>
        <v>4</v>
      </c>
      <c r="V28">
        <f>INDEX(notes,MATCH(typeMaterialCollectionNumber,collectionNumber,0))</f>
        <v>0</v>
      </c>
    </row>
    <row r="29" spans="1:22" x14ac:dyDescent="0.25">
      <c r="A29" t="s">
        <v>772</v>
      </c>
      <c r="B29">
        <v>45</v>
      </c>
      <c r="C29" t="str">
        <f t="shared" si="1"/>
        <v>Public</v>
      </c>
      <c r="D29" t="str">
        <f t="shared" si="2"/>
        <v>FRANKFURT-am-MAIN</v>
      </c>
      <c r="E29" t="str">
        <f t="shared" si="3"/>
        <v>Allemagne</v>
      </c>
      <c r="F29" t="str">
        <f t="shared" si="4"/>
        <v/>
      </c>
      <c r="G29" t="str">
        <f t="shared" si="5"/>
        <v/>
      </c>
      <c r="H29" t="str">
        <f t="shared" si="6"/>
        <v>Forschungsinstitut u. Museum Senckenberg</v>
      </c>
      <c r="I29" t="str">
        <f t="shared" si="7"/>
        <v>Senckenberg Anlage 25</v>
      </c>
      <c r="J29" t="str">
        <f t="shared" si="8"/>
        <v/>
      </c>
      <c r="K29">
        <f t="shared" si="9"/>
        <v>6000</v>
      </c>
      <c r="L29" t="str">
        <f t="shared" si="10"/>
        <v/>
      </c>
      <c r="M29" t="str">
        <f>INDEX(publicPrivate,MATCH(typeMaterialCollectionNumber,collectionNumber,0))</f>
        <v>Public</v>
      </c>
      <c r="N29" t="str">
        <f>INDEX(city,MATCH(typeMaterialCollectionNumber,collectionNumber,0))</f>
        <v>FRANKFURT-am-MAIN</v>
      </c>
      <c r="O29" t="str">
        <f>INDEX(country,MATCH(typeMaterialCollectionNumber,collectionNumber,0))</f>
        <v>Allemagne</v>
      </c>
      <c r="P29">
        <f>INDEX(individual,MATCH(typeMaterialCollectionNumber,collectionNumber,0))</f>
        <v>0</v>
      </c>
      <c r="Q29">
        <f>INDEX(department,MATCH(typeMaterialCollectionNumber,collectionNumber,0))</f>
        <v>0</v>
      </c>
      <c r="R29" t="str">
        <f>INDEX(institution,MATCH(typeMaterialCollectionNumber,collectionNumber,0))</f>
        <v>Forschungsinstitut u. Museum Senckenberg</v>
      </c>
      <c r="S29" t="str">
        <f>INDEX(address,MATCH(typeMaterialCollectionNumber,collectionNumber,0))</f>
        <v>Senckenberg Anlage 25</v>
      </c>
      <c r="T29">
        <f>INDEX(province,MATCH(typeMaterialCollectionNumber,collectionNumber,0))</f>
        <v>0</v>
      </c>
      <c r="U29">
        <f>INDEX(postalCode,MATCH(typeMaterialCollectionNumber,collectionNumber,0))</f>
        <v>6000</v>
      </c>
      <c r="V29">
        <f>INDEX(notes,MATCH(typeMaterialCollectionNumber,collectionNumber,0))</f>
        <v>0</v>
      </c>
    </row>
    <row r="30" spans="1:22" x14ac:dyDescent="0.25">
      <c r="A30" t="s">
        <v>772</v>
      </c>
      <c r="B30">
        <v>49</v>
      </c>
      <c r="C30" t="str">
        <f t="shared" si="1"/>
        <v>Public</v>
      </c>
      <c r="D30" t="str">
        <f t="shared" si="2"/>
        <v>GENEVE</v>
      </c>
      <c r="E30" t="str">
        <f t="shared" si="3"/>
        <v>Suisse</v>
      </c>
      <c r="F30" t="str">
        <f t="shared" si="4"/>
        <v/>
      </c>
      <c r="G30" t="str">
        <f t="shared" si="5"/>
        <v/>
      </c>
      <c r="H30" t="str">
        <f t="shared" si="6"/>
        <v>Museum d'Histoire naturelle Département des Arthropodes et d'Entomologie II</v>
      </c>
      <c r="I30" t="str">
        <f t="shared" si="7"/>
        <v>Case Postale 284</v>
      </c>
      <c r="J30" t="str">
        <f t="shared" si="8"/>
        <v/>
      </c>
      <c r="K30" t="str">
        <f t="shared" si="9"/>
        <v>1211 GENEVE 6</v>
      </c>
      <c r="L30" t="str">
        <f t="shared" si="10"/>
        <v/>
      </c>
      <c r="M30" t="str">
        <f>INDEX(publicPrivate,MATCH(typeMaterialCollectionNumber,collectionNumber,0))</f>
        <v>Public</v>
      </c>
      <c r="N30" t="str">
        <f>INDEX(city,MATCH(typeMaterialCollectionNumber,collectionNumber,0))</f>
        <v>GENEVE</v>
      </c>
      <c r="O30" t="str">
        <f>INDEX(country,MATCH(typeMaterialCollectionNumber,collectionNumber,0))</f>
        <v>Suisse</v>
      </c>
      <c r="P30">
        <f>INDEX(individual,MATCH(typeMaterialCollectionNumber,collectionNumber,0))</f>
        <v>0</v>
      </c>
      <c r="Q30">
        <f>INDEX(department,MATCH(typeMaterialCollectionNumber,collectionNumber,0))</f>
        <v>0</v>
      </c>
      <c r="R30" t="str">
        <f>INDEX(institution,MATCH(typeMaterialCollectionNumber,collectionNumber,0))</f>
        <v>Museum d'Histoire naturelle Département des Arthropodes et d'Entomologie II</v>
      </c>
      <c r="S30" t="str">
        <f>INDEX(address,MATCH(typeMaterialCollectionNumber,collectionNumber,0))</f>
        <v>Case Postale 284</v>
      </c>
      <c r="T30">
        <f>INDEX(province,MATCH(typeMaterialCollectionNumber,collectionNumber,0))</f>
        <v>0</v>
      </c>
      <c r="U30" t="str">
        <f>INDEX(postalCode,MATCH(typeMaterialCollectionNumber,collectionNumber,0))</f>
        <v>1211 GENEVE 6</v>
      </c>
      <c r="V30">
        <f>INDEX(notes,MATCH(typeMaterialCollectionNumber,collectionNumber,0))</f>
        <v>0</v>
      </c>
    </row>
    <row r="31" spans="1:22" x14ac:dyDescent="0.25">
      <c r="A31" t="s">
        <v>772</v>
      </c>
      <c r="B31">
        <v>50</v>
      </c>
      <c r="C31" t="str">
        <f t="shared" si="1"/>
        <v>Public</v>
      </c>
      <c r="D31" t="str">
        <f t="shared" si="2"/>
        <v>GENOVA</v>
      </c>
      <c r="E31" t="str">
        <f t="shared" si="3"/>
        <v>Italie</v>
      </c>
      <c r="F31" t="str">
        <f t="shared" si="4"/>
        <v/>
      </c>
      <c r="G31" t="str">
        <f t="shared" si="5"/>
        <v/>
      </c>
      <c r="H31" t="str">
        <f t="shared" si="6"/>
        <v>Museo civico di Storia naturale "G. Doria"</v>
      </c>
      <c r="I31" t="str">
        <f t="shared" si="7"/>
        <v>Via Brigata Liguria 9</v>
      </c>
      <c r="J31" t="str">
        <f t="shared" si="8"/>
        <v/>
      </c>
      <c r="K31">
        <f t="shared" si="9"/>
        <v>16121</v>
      </c>
      <c r="L31" t="str">
        <f t="shared" si="10"/>
        <v/>
      </c>
      <c r="M31" t="str">
        <f>INDEX(publicPrivate,MATCH(typeMaterialCollectionNumber,collectionNumber,0))</f>
        <v>Public</v>
      </c>
      <c r="N31" t="str">
        <f>INDEX(city,MATCH(typeMaterialCollectionNumber,collectionNumber,0))</f>
        <v>GENOVA</v>
      </c>
      <c r="O31" t="str">
        <f>INDEX(country,MATCH(typeMaterialCollectionNumber,collectionNumber,0))</f>
        <v>Italie</v>
      </c>
      <c r="P31">
        <f>INDEX(individual,MATCH(typeMaterialCollectionNumber,collectionNumber,0))</f>
        <v>0</v>
      </c>
      <c r="Q31">
        <f>INDEX(department,MATCH(typeMaterialCollectionNumber,collectionNumber,0))</f>
        <v>0</v>
      </c>
      <c r="R31" t="str">
        <f>INDEX(institution,MATCH(typeMaterialCollectionNumber,collectionNumber,0))</f>
        <v>Museo civico di Storia naturale "G. Doria"</v>
      </c>
      <c r="S31" t="str">
        <f>INDEX(address,MATCH(typeMaterialCollectionNumber,collectionNumber,0))</f>
        <v>Via Brigata Liguria 9</v>
      </c>
      <c r="T31">
        <f>INDEX(province,MATCH(typeMaterialCollectionNumber,collectionNumber,0))</f>
        <v>0</v>
      </c>
      <c r="U31">
        <f>INDEX(postalCode,MATCH(typeMaterialCollectionNumber,collectionNumber,0))</f>
        <v>16121</v>
      </c>
      <c r="V31">
        <f>INDEX(notes,MATCH(typeMaterialCollectionNumber,collectionNumber,0))</f>
        <v>0</v>
      </c>
    </row>
    <row r="32" spans="1:22" x14ac:dyDescent="0.25">
      <c r="A32" t="s">
        <v>772</v>
      </c>
      <c r="B32">
        <v>54</v>
      </c>
      <c r="C32" t="str">
        <f t="shared" si="1"/>
        <v>Public</v>
      </c>
      <c r="D32" t="str">
        <f t="shared" si="2"/>
        <v>HAMBURG</v>
      </c>
      <c r="E32" t="str">
        <f t="shared" si="3"/>
        <v>Allemagne</v>
      </c>
      <c r="F32" t="str">
        <f t="shared" si="4"/>
        <v/>
      </c>
      <c r="G32" t="str">
        <f t="shared" si="5"/>
        <v>Zoologisches Institut u. zool. Museum</v>
      </c>
      <c r="H32" t="str">
        <f t="shared" si="6"/>
        <v>Universität Hamburg</v>
      </c>
      <c r="I32" t="str">
        <f t="shared" si="7"/>
        <v>Martin-Luther-King-Platz 3</v>
      </c>
      <c r="J32" t="str">
        <f t="shared" si="8"/>
        <v/>
      </c>
      <c r="K32" t="str">
        <f t="shared" si="9"/>
        <v>2000 HAMBURG 13</v>
      </c>
      <c r="L32" t="str">
        <f t="shared" si="10"/>
        <v/>
      </c>
      <c r="M32" t="str">
        <f>INDEX(publicPrivate,MATCH(typeMaterialCollectionNumber,collectionNumber,0))</f>
        <v>Public</v>
      </c>
      <c r="N32" t="str">
        <f>INDEX(city,MATCH(typeMaterialCollectionNumber,collectionNumber,0))</f>
        <v>HAMBURG</v>
      </c>
      <c r="O32" t="str">
        <f>INDEX(country,MATCH(typeMaterialCollectionNumber,collectionNumber,0))</f>
        <v>Allemagne</v>
      </c>
      <c r="P32">
        <f>INDEX(individual,MATCH(typeMaterialCollectionNumber,collectionNumber,0))</f>
        <v>0</v>
      </c>
      <c r="Q32" t="str">
        <f>INDEX(department,MATCH(typeMaterialCollectionNumber,collectionNumber,0))</f>
        <v>Zoologisches Institut u. zool. Museum</v>
      </c>
      <c r="R32" t="str">
        <f>INDEX(institution,MATCH(typeMaterialCollectionNumber,collectionNumber,0))</f>
        <v>Universität Hamburg</v>
      </c>
      <c r="S32" t="str">
        <f>INDEX(address,MATCH(typeMaterialCollectionNumber,collectionNumber,0))</f>
        <v>Martin-Luther-King-Platz 3</v>
      </c>
      <c r="T32">
        <f>INDEX(province,MATCH(typeMaterialCollectionNumber,collectionNumber,0))</f>
        <v>0</v>
      </c>
      <c r="U32" t="str">
        <f>INDEX(postalCode,MATCH(typeMaterialCollectionNumber,collectionNumber,0))</f>
        <v>2000 HAMBURG 13</v>
      </c>
      <c r="V32">
        <f>INDEX(notes,MATCH(typeMaterialCollectionNumber,collectionNumber,0))</f>
        <v>0</v>
      </c>
    </row>
    <row r="33" spans="1:22" x14ac:dyDescent="0.25">
      <c r="A33" t="s">
        <v>772</v>
      </c>
      <c r="B33">
        <v>57</v>
      </c>
      <c r="C33" t="str">
        <f t="shared" si="1"/>
        <v>Public</v>
      </c>
      <c r="D33" t="str">
        <f t="shared" si="2"/>
        <v>JERUSALEM</v>
      </c>
      <c r="E33" t="str">
        <f t="shared" si="3"/>
        <v>Israël</v>
      </c>
      <c r="F33" t="str">
        <f t="shared" si="4"/>
        <v/>
      </c>
      <c r="G33" t="str">
        <f t="shared" si="5"/>
        <v>Department of Zoology Zoological Museum</v>
      </c>
      <c r="H33" t="str">
        <f t="shared" si="6"/>
        <v>The Hebrew University</v>
      </c>
      <c r="I33" t="str">
        <f t="shared" si="7"/>
        <v/>
      </c>
      <c r="J33" t="str">
        <f t="shared" si="8"/>
        <v/>
      </c>
      <c r="K33" t="str">
        <f t="shared" si="9"/>
        <v/>
      </c>
      <c r="L33" t="str">
        <f t="shared" si="10"/>
        <v/>
      </c>
      <c r="M33" t="str">
        <f>INDEX(publicPrivate,MATCH(typeMaterialCollectionNumber,collectionNumber,0))</f>
        <v>Public</v>
      </c>
      <c r="N33" t="str">
        <f>INDEX(city,MATCH(typeMaterialCollectionNumber,collectionNumber,0))</f>
        <v>JERUSALEM</v>
      </c>
      <c r="O33" t="str">
        <f>INDEX(country,MATCH(typeMaterialCollectionNumber,collectionNumber,0))</f>
        <v>Israël</v>
      </c>
      <c r="P33">
        <f>INDEX(individual,MATCH(typeMaterialCollectionNumber,collectionNumber,0))</f>
        <v>0</v>
      </c>
      <c r="Q33" t="str">
        <f>INDEX(department,MATCH(typeMaterialCollectionNumber,collectionNumber,0))</f>
        <v>Department of Zoology Zoological Museum</v>
      </c>
      <c r="R33" t="str">
        <f>INDEX(institution,MATCH(typeMaterialCollectionNumber,collectionNumber,0))</f>
        <v>The Hebrew University</v>
      </c>
      <c r="S33">
        <f>INDEX(address,MATCH(typeMaterialCollectionNumber,collectionNumber,0))</f>
        <v>0</v>
      </c>
      <c r="T33">
        <f>INDEX(province,MATCH(typeMaterialCollectionNumber,collectionNumber,0))</f>
        <v>0</v>
      </c>
      <c r="U33">
        <f>INDEX(postalCode,MATCH(typeMaterialCollectionNumber,collectionNumber,0))</f>
        <v>0</v>
      </c>
      <c r="V33">
        <f>INDEX(notes,MATCH(typeMaterialCollectionNumber,collectionNumber,0))</f>
        <v>0</v>
      </c>
    </row>
    <row r="34" spans="1:22" x14ac:dyDescent="0.25">
      <c r="A34" t="s">
        <v>772</v>
      </c>
      <c r="B34">
        <v>60</v>
      </c>
      <c r="C34" t="str">
        <f t="shared" si="1"/>
        <v>Public</v>
      </c>
      <c r="D34" t="str">
        <f t="shared" si="2"/>
        <v>KOENHAVN</v>
      </c>
      <c r="E34" t="str">
        <f t="shared" si="3"/>
        <v>Danemark</v>
      </c>
      <c r="F34" t="str">
        <f t="shared" si="4"/>
        <v/>
      </c>
      <c r="G34" t="str">
        <f t="shared" si="5"/>
        <v/>
      </c>
      <c r="H34" t="str">
        <f t="shared" si="6"/>
        <v>Zoologisk Museum</v>
      </c>
      <c r="I34" t="str">
        <f t="shared" si="7"/>
        <v>Universitets parken 15</v>
      </c>
      <c r="J34" t="str">
        <f t="shared" si="8"/>
        <v/>
      </c>
      <c r="K34">
        <f t="shared" si="9"/>
        <v>2100</v>
      </c>
      <c r="L34" t="str">
        <f t="shared" si="10"/>
        <v/>
      </c>
      <c r="M34" t="str">
        <f>INDEX(publicPrivate,MATCH(typeMaterialCollectionNumber,collectionNumber,0))</f>
        <v>Public</v>
      </c>
      <c r="N34" t="str">
        <f>INDEX(city,MATCH(typeMaterialCollectionNumber,collectionNumber,0))</f>
        <v>KOENHAVN</v>
      </c>
      <c r="O34" t="str">
        <f>INDEX(country,MATCH(typeMaterialCollectionNumber,collectionNumber,0))</f>
        <v>Danemark</v>
      </c>
      <c r="P34">
        <f>INDEX(individual,MATCH(typeMaterialCollectionNumber,collectionNumber,0))</f>
        <v>0</v>
      </c>
      <c r="Q34">
        <f>INDEX(department,MATCH(typeMaterialCollectionNumber,collectionNumber,0))</f>
        <v>0</v>
      </c>
      <c r="R34" t="str">
        <f>INDEX(institution,MATCH(typeMaterialCollectionNumber,collectionNumber,0))</f>
        <v>Zoologisk Museum</v>
      </c>
      <c r="S34" t="str">
        <f>INDEX(address,MATCH(typeMaterialCollectionNumber,collectionNumber,0))</f>
        <v>Universitets parken 15</v>
      </c>
      <c r="T34">
        <f>INDEX(province,MATCH(typeMaterialCollectionNumber,collectionNumber,0))</f>
        <v>0</v>
      </c>
      <c r="U34">
        <f>INDEX(postalCode,MATCH(typeMaterialCollectionNumber,collectionNumber,0))</f>
        <v>2100</v>
      </c>
      <c r="V34">
        <f>INDEX(notes,MATCH(typeMaterialCollectionNumber,collectionNumber,0))</f>
        <v>0</v>
      </c>
    </row>
    <row r="35" spans="1:22" x14ac:dyDescent="0.25">
      <c r="A35" t="s">
        <v>772</v>
      </c>
      <c r="B35">
        <v>70</v>
      </c>
      <c r="C35" t="str">
        <f t="shared" si="1"/>
        <v>Public</v>
      </c>
      <c r="D35" t="str">
        <f t="shared" si="2"/>
        <v>LONDON</v>
      </c>
      <c r="E35" t="str">
        <f t="shared" si="3"/>
        <v>Grande-Bretagne</v>
      </c>
      <c r="F35" t="str">
        <f t="shared" si="4"/>
        <v/>
      </c>
      <c r="G35" t="str">
        <f t="shared" si="5"/>
        <v/>
      </c>
      <c r="H35" t="str">
        <f t="shared" si="6"/>
        <v>British Museum (Natural History)</v>
      </c>
      <c r="I35" t="str">
        <f t="shared" si="7"/>
        <v>Cromwell Road</v>
      </c>
      <c r="J35" t="str">
        <f t="shared" si="8"/>
        <v/>
      </c>
      <c r="K35" t="str">
        <f t="shared" si="9"/>
        <v>SW7 5BD</v>
      </c>
      <c r="L35" t="str">
        <f t="shared" si="10"/>
        <v/>
      </c>
      <c r="M35" t="str">
        <f>INDEX(publicPrivate,MATCH(typeMaterialCollectionNumber,collectionNumber,0))</f>
        <v>Public</v>
      </c>
      <c r="N35" t="str">
        <f>INDEX(city,MATCH(typeMaterialCollectionNumber,collectionNumber,0))</f>
        <v>LONDON</v>
      </c>
      <c r="O35" t="str">
        <f>INDEX(country,MATCH(typeMaterialCollectionNumber,collectionNumber,0))</f>
        <v>Grande-Bretagne</v>
      </c>
      <c r="P35">
        <f>INDEX(individual,MATCH(typeMaterialCollectionNumber,collectionNumber,0))</f>
        <v>0</v>
      </c>
      <c r="Q35">
        <f>INDEX(department,MATCH(typeMaterialCollectionNumber,collectionNumber,0))</f>
        <v>0</v>
      </c>
      <c r="R35" t="str">
        <f>INDEX(institution,MATCH(typeMaterialCollectionNumber,collectionNumber,0))</f>
        <v>British Museum (Natural History)</v>
      </c>
      <c r="S35" t="str">
        <f>INDEX(address,MATCH(typeMaterialCollectionNumber,collectionNumber,0))</f>
        <v>Cromwell Road</v>
      </c>
      <c r="T35">
        <f>INDEX(province,MATCH(typeMaterialCollectionNumber,collectionNumber,0))</f>
        <v>0</v>
      </c>
      <c r="U35" t="str">
        <f>INDEX(postalCode,MATCH(typeMaterialCollectionNumber,collectionNumber,0))</f>
        <v>SW7 5BD</v>
      </c>
      <c r="V35">
        <f>INDEX(notes,MATCH(typeMaterialCollectionNumber,collectionNumber,0))</f>
        <v>0</v>
      </c>
    </row>
    <row r="36" spans="1:22" x14ac:dyDescent="0.25">
      <c r="A36" t="s">
        <v>772</v>
      </c>
      <c r="B36">
        <v>112</v>
      </c>
      <c r="C36" t="str">
        <f t="shared" si="1"/>
        <v>Public</v>
      </c>
      <c r="D36" t="str">
        <f t="shared" si="2"/>
        <v>SAN FRANCISCO</v>
      </c>
      <c r="E36" t="str">
        <f t="shared" si="3"/>
        <v>Etats-Unis</v>
      </c>
      <c r="F36" t="str">
        <f t="shared" si="4"/>
        <v/>
      </c>
      <c r="G36" t="str">
        <f t="shared" si="5"/>
        <v/>
      </c>
      <c r="H36" t="str">
        <f t="shared" si="6"/>
        <v>California Academy of Sciences</v>
      </c>
      <c r="I36" t="str">
        <f t="shared" si="7"/>
        <v>Golden Gate Park</v>
      </c>
      <c r="J36" t="str">
        <f t="shared" si="8"/>
        <v>California</v>
      </c>
      <c r="K36">
        <f t="shared" si="9"/>
        <v>94118</v>
      </c>
      <c r="L36" t="str">
        <f t="shared" si="10"/>
        <v/>
      </c>
      <c r="M36" t="str">
        <f>INDEX(publicPrivate,MATCH(typeMaterialCollectionNumber,collectionNumber,0))</f>
        <v>Public</v>
      </c>
      <c r="N36" t="str">
        <f>INDEX(city,MATCH(typeMaterialCollectionNumber,collectionNumber,0))</f>
        <v>SAN FRANCISCO</v>
      </c>
      <c r="O36" t="str">
        <f>INDEX(country,MATCH(typeMaterialCollectionNumber,collectionNumber,0))</f>
        <v>Etats-Unis</v>
      </c>
      <c r="P36">
        <f>INDEX(individual,MATCH(typeMaterialCollectionNumber,collectionNumber,0))</f>
        <v>0</v>
      </c>
      <c r="Q36">
        <f>INDEX(department,MATCH(typeMaterialCollectionNumber,collectionNumber,0))</f>
        <v>0</v>
      </c>
      <c r="R36" t="str">
        <f>INDEX(institution,MATCH(typeMaterialCollectionNumber,collectionNumber,0))</f>
        <v>California Academy of Sciences</v>
      </c>
      <c r="S36" t="str">
        <f>INDEX(address,MATCH(typeMaterialCollectionNumber,collectionNumber,0))</f>
        <v>Golden Gate Park</v>
      </c>
      <c r="T36" t="str">
        <f>INDEX(province,MATCH(typeMaterialCollectionNumber,collectionNumber,0))</f>
        <v>California</v>
      </c>
      <c r="U36">
        <f>INDEX(postalCode,MATCH(typeMaterialCollectionNumber,collectionNumber,0))</f>
        <v>94118</v>
      </c>
      <c r="V36">
        <f>INDEX(notes,MATCH(typeMaterialCollectionNumber,collectionNumber,0))</f>
        <v>0</v>
      </c>
    </row>
    <row r="37" spans="1:22" x14ac:dyDescent="0.25">
      <c r="A37" t="s">
        <v>772</v>
      </c>
      <c r="B37">
        <v>130</v>
      </c>
      <c r="C37" t="str">
        <f t="shared" si="1"/>
        <v>Public</v>
      </c>
      <c r="D37" t="str">
        <f t="shared" si="2"/>
        <v>UPPSALA</v>
      </c>
      <c r="E37" t="str">
        <f t="shared" si="3"/>
        <v>Suede</v>
      </c>
      <c r="F37" t="str">
        <f t="shared" si="4"/>
        <v/>
      </c>
      <c r="G37" t="str">
        <f t="shared" si="5"/>
        <v>Zoological Museum</v>
      </c>
      <c r="H37" t="str">
        <f t="shared" si="6"/>
        <v>Uppsala University</v>
      </c>
      <c r="I37" t="str">
        <f t="shared" si="7"/>
        <v>Box 561</v>
      </c>
      <c r="J37" t="str">
        <f t="shared" si="8"/>
        <v/>
      </c>
      <c r="K37" t="str">
        <f t="shared" si="9"/>
        <v>751 22</v>
      </c>
      <c r="L37" t="str">
        <f t="shared" si="10"/>
        <v/>
      </c>
      <c r="M37" t="str">
        <f>INDEX(publicPrivate,MATCH(typeMaterialCollectionNumber,collectionNumber,0))</f>
        <v>Public</v>
      </c>
      <c r="N37" t="str">
        <f>INDEX(city,MATCH(typeMaterialCollectionNumber,collectionNumber,0))</f>
        <v>UPPSALA</v>
      </c>
      <c r="O37" t="str">
        <f>INDEX(country,MATCH(typeMaterialCollectionNumber,collectionNumber,0))</f>
        <v>Suede</v>
      </c>
      <c r="P37">
        <f>INDEX(individual,MATCH(typeMaterialCollectionNumber,collectionNumber,0))</f>
        <v>0</v>
      </c>
      <c r="Q37" t="str">
        <f>INDEX(department,MATCH(typeMaterialCollectionNumber,collectionNumber,0))</f>
        <v>Zoological Museum</v>
      </c>
      <c r="R37" t="str">
        <f>INDEX(institution,MATCH(typeMaterialCollectionNumber,collectionNumber,0))</f>
        <v>Uppsala University</v>
      </c>
      <c r="S37" t="str">
        <f>INDEX(address,MATCH(typeMaterialCollectionNumber,collectionNumber,0))</f>
        <v>Box 561</v>
      </c>
      <c r="T37">
        <f>INDEX(province,MATCH(typeMaterialCollectionNumber,collectionNumber,0))</f>
        <v>0</v>
      </c>
      <c r="U37" t="str">
        <f>INDEX(postalCode,MATCH(typeMaterialCollectionNumber,collectionNumber,0))</f>
        <v>751 22</v>
      </c>
      <c r="V37">
        <f>INDEX(notes,MATCH(typeMaterialCollectionNumber,collectionNumber,0))</f>
        <v>0</v>
      </c>
    </row>
    <row r="38" spans="1:22" x14ac:dyDescent="0.25">
      <c r="A38" t="s">
        <v>772</v>
      </c>
      <c r="B38">
        <v>133</v>
      </c>
      <c r="C38" t="str">
        <f t="shared" si="1"/>
        <v>Public</v>
      </c>
      <c r="D38" t="str">
        <f t="shared" si="2"/>
        <v>VERONA</v>
      </c>
      <c r="E38" t="str">
        <f t="shared" si="3"/>
        <v>Italie</v>
      </c>
      <c r="F38" t="str">
        <f t="shared" si="4"/>
        <v/>
      </c>
      <c r="G38" t="str">
        <f t="shared" si="5"/>
        <v/>
      </c>
      <c r="H38" t="str">
        <f t="shared" si="6"/>
        <v>Museo civico di Storia naturale Lungadige</v>
      </c>
      <c r="I38" t="str">
        <f t="shared" si="7"/>
        <v>Porto Vittoria 9</v>
      </c>
      <c r="J38" t="str">
        <f t="shared" si="8"/>
        <v/>
      </c>
      <c r="K38">
        <f t="shared" si="9"/>
        <v>37100</v>
      </c>
      <c r="L38" t="str">
        <f t="shared" si="10"/>
        <v>BOLOGNA (Italie) : La collection jadis déposée au Laboratorio di Zoologia applicata alla Caccia a été transférée à VERONA.</v>
      </c>
      <c r="M38" t="str">
        <f>INDEX(publicPrivate,MATCH(typeMaterialCollectionNumber,collectionNumber,0))</f>
        <v>Public</v>
      </c>
      <c r="N38" t="str">
        <f>INDEX(city,MATCH(typeMaterialCollectionNumber,collectionNumber,0))</f>
        <v>VERONA</v>
      </c>
      <c r="O38" t="str">
        <f>INDEX(country,MATCH(typeMaterialCollectionNumber,collectionNumber,0))</f>
        <v>Italie</v>
      </c>
      <c r="P38">
        <f>INDEX(individual,MATCH(typeMaterialCollectionNumber,collectionNumber,0))</f>
        <v>0</v>
      </c>
      <c r="Q38">
        <f>INDEX(department,MATCH(typeMaterialCollectionNumber,collectionNumber,0))</f>
        <v>0</v>
      </c>
      <c r="R38" t="str">
        <f>INDEX(institution,MATCH(typeMaterialCollectionNumber,collectionNumber,0))</f>
        <v>Museo civico di Storia naturale Lungadige</v>
      </c>
      <c r="S38" t="str">
        <f>INDEX(address,MATCH(typeMaterialCollectionNumber,collectionNumber,0))</f>
        <v>Porto Vittoria 9</v>
      </c>
      <c r="T38">
        <f>INDEX(province,MATCH(typeMaterialCollectionNumber,collectionNumber,0))</f>
        <v>0</v>
      </c>
      <c r="U38">
        <f>INDEX(postalCode,MATCH(typeMaterialCollectionNumber,collectionNumber,0))</f>
        <v>37100</v>
      </c>
      <c r="V38" t="str">
        <f>INDEX(notes,MATCH(typeMaterialCollectionNumber,collectionNumber,0))</f>
        <v>BOLOGNA (Italie) : La collection jadis déposée au Laboratorio di Zoologia applicata alla Caccia a été transférée à VERONA.</v>
      </c>
    </row>
    <row r="39" spans="1:22" x14ac:dyDescent="0.25">
      <c r="A39" t="s">
        <v>772</v>
      </c>
      <c r="B39">
        <v>138</v>
      </c>
      <c r="C39" t="str">
        <f t="shared" si="1"/>
        <v>Public</v>
      </c>
      <c r="D39" t="str">
        <f t="shared" si="2"/>
        <v>WIEN</v>
      </c>
      <c r="E39" t="str">
        <f t="shared" si="3"/>
        <v>Autriche</v>
      </c>
      <c r="F39" t="str">
        <f t="shared" si="4"/>
        <v/>
      </c>
      <c r="G39" t="str">
        <f t="shared" si="5"/>
        <v>3. zoologische Abteilung</v>
      </c>
      <c r="H39" t="str">
        <f t="shared" si="6"/>
        <v>Naturhistorisches Museum</v>
      </c>
      <c r="I39" t="str">
        <f t="shared" si="7"/>
        <v>Burgring 7, Postfach 417</v>
      </c>
      <c r="J39" t="str">
        <f t="shared" si="8"/>
        <v/>
      </c>
      <c r="K39">
        <f t="shared" si="9"/>
        <v>1014</v>
      </c>
      <c r="L39" t="str">
        <f t="shared" si="10"/>
        <v/>
      </c>
      <c r="M39" t="str">
        <f>INDEX(publicPrivate,MATCH(typeMaterialCollectionNumber,collectionNumber,0))</f>
        <v>Public</v>
      </c>
      <c r="N39" t="str">
        <f>INDEX(city,MATCH(typeMaterialCollectionNumber,collectionNumber,0))</f>
        <v>WIEN</v>
      </c>
      <c r="O39" t="str">
        <f>INDEX(country,MATCH(typeMaterialCollectionNumber,collectionNumber,0))</f>
        <v>Autriche</v>
      </c>
      <c r="P39">
        <f>INDEX(individual,MATCH(typeMaterialCollectionNumber,collectionNumber,0))</f>
        <v>0</v>
      </c>
      <c r="Q39" t="str">
        <f>INDEX(department,MATCH(typeMaterialCollectionNumber,collectionNumber,0))</f>
        <v>3. zoologische Abteilung</v>
      </c>
      <c r="R39" t="str">
        <f>INDEX(institution,MATCH(typeMaterialCollectionNumber,collectionNumber,0))</f>
        <v>Naturhistorisches Museum</v>
      </c>
      <c r="S39" t="str">
        <f>INDEX(address,MATCH(typeMaterialCollectionNumber,collectionNumber,0))</f>
        <v>Burgring 7, Postfach 417</v>
      </c>
      <c r="T39">
        <f>INDEX(province,MATCH(typeMaterialCollectionNumber,collectionNumber,0))</f>
        <v>0</v>
      </c>
      <c r="U39">
        <f>INDEX(postalCode,MATCH(typeMaterialCollectionNumber,collectionNumber,0))</f>
        <v>1014</v>
      </c>
      <c r="V39">
        <f>INDEX(notes,MATCH(typeMaterialCollectionNumber,collectionNumber,0))</f>
        <v>0</v>
      </c>
    </row>
    <row r="40" spans="1:22" x14ac:dyDescent="0.25">
      <c r="A40" t="s">
        <v>773</v>
      </c>
      <c r="B40">
        <v>54</v>
      </c>
      <c r="C40" t="str">
        <f t="shared" si="1"/>
        <v>Public</v>
      </c>
      <c r="D40" t="str">
        <f t="shared" si="2"/>
        <v>HAMBURG</v>
      </c>
      <c r="E40" t="str">
        <f t="shared" si="3"/>
        <v>Allemagne</v>
      </c>
      <c r="F40" t="str">
        <f t="shared" si="4"/>
        <v/>
      </c>
      <c r="G40" t="str">
        <f t="shared" si="5"/>
        <v>Zoologisches Institut u. zool. Museum</v>
      </c>
      <c r="H40" t="str">
        <f t="shared" si="6"/>
        <v>Universität Hamburg</v>
      </c>
      <c r="I40" t="str">
        <f t="shared" si="7"/>
        <v>Martin-Luther-King-Platz 3</v>
      </c>
      <c r="J40" t="str">
        <f t="shared" si="8"/>
        <v/>
      </c>
      <c r="K40" t="str">
        <f t="shared" si="9"/>
        <v>2000 HAMBURG 13</v>
      </c>
      <c r="L40" t="str">
        <f t="shared" si="10"/>
        <v/>
      </c>
      <c r="M40" t="str">
        <f>INDEX(publicPrivate,MATCH(typeMaterialCollectionNumber,collectionNumber,0))</f>
        <v>Public</v>
      </c>
      <c r="N40" t="str">
        <f>INDEX(city,MATCH(typeMaterialCollectionNumber,collectionNumber,0))</f>
        <v>HAMBURG</v>
      </c>
      <c r="O40" t="str">
        <f>INDEX(country,MATCH(typeMaterialCollectionNumber,collectionNumber,0))</f>
        <v>Allemagne</v>
      </c>
      <c r="P40">
        <f>INDEX(individual,MATCH(typeMaterialCollectionNumber,collectionNumber,0))</f>
        <v>0</v>
      </c>
      <c r="Q40" t="str">
        <f>INDEX(department,MATCH(typeMaterialCollectionNumber,collectionNumber,0))</f>
        <v>Zoologisches Institut u. zool. Museum</v>
      </c>
      <c r="R40" t="str">
        <f>INDEX(institution,MATCH(typeMaterialCollectionNumber,collectionNumber,0))</f>
        <v>Universität Hamburg</v>
      </c>
      <c r="S40" t="str">
        <f>INDEX(address,MATCH(typeMaterialCollectionNumber,collectionNumber,0))</f>
        <v>Martin-Luther-King-Platz 3</v>
      </c>
      <c r="T40">
        <f>INDEX(province,MATCH(typeMaterialCollectionNumber,collectionNumber,0))</f>
        <v>0</v>
      </c>
      <c r="U40" t="str">
        <f>INDEX(postalCode,MATCH(typeMaterialCollectionNumber,collectionNumber,0))</f>
        <v>2000 HAMBURG 13</v>
      </c>
      <c r="V40">
        <f>INDEX(notes,MATCH(typeMaterialCollectionNumber,collectionNumber,0))</f>
        <v>0</v>
      </c>
    </row>
    <row r="41" spans="1:22" x14ac:dyDescent="0.25">
      <c r="A41" t="s">
        <v>773</v>
      </c>
      <c r="B41">
        <v>70</v>
      </c>
      <c r="C41" t="str">
        <f t="shared" si="1"/>
        <v>Public</v>
      </c>
      <c r="D41" t="str">
        <f t="shared" si="2"/>
        <v>LONDON</v>
      </c>
      <c r="E41" t="str">
        <f t="shared" si="3"/>
        <v>Grande-Bretagne</v>
      </c>
      <c r="F41" t="str">
        <f t="shared" si="4"/>
        <v/>
      </c>
      <c r="G41" t="str">
        <f t="shared" si="5"/>
        <v/>
      </c>
      <c r="H41" t="str">
        <f t="shared" si="6"/>
        <v>British Museum (Natural History)</v>
      </c>
      <c r="I41" t="str">
        <f t="shared" si="7"/>
        <v>Cromwell Road</v>
      </c>
      <c r="J41" t="str">
        <f t="shared" si="8"/>
        <v/>
      </c>
      <c r="K41" t="str">
        <f t="shared" si="9"/>
        <v>SW7 5BD</v>
      </c>
      <c r="L41" t="str">
        <f t="shared" si="10"/>
        <v/>
      </c>
      <c r="M41" t="str">
        <f>INDEX(publicPrivate,MATCH(typeMaterialCollectionNumber,collectionNumber,0))</f>
        <v>Public</v>
      </c>
      <c r="N41" t="str">
        <f>INDEX(city,MATCH(typeMaterialCollectionNumber,collectionNumber,0))</f>
        <v>LONDON</v>
      </c>
      <c r="O41" t="str">
        <f>INDEX(country,MATCH(typeMaterialCollectionNumber,collectionNumber,0))</f>
        <v>Grande-Bretagne</v>
      </c>
      <c r="P41">
        <f>INDEX(individual,MATCH(typeMaterialCollectionNumber,collectionNumber,0))</f>
        <v>0</v>
      </c>
      <c r="Q41">
        <f>INDEX(department,MATCH(typeMaterialCollectionNumber,collectionNumber,0))</f>
        <v>0</v>
      </c>
      <c r="R41" t="str">
        <f>INDEX(institution,MATCH(typeMaterialCollectionNumber,collectionNumber,0))</f>
        <v>British Museum (Natural History)</v>
      </c>
      <c r="S41" t="str">
        <f>INDEX(address,MATCH(typeMaterialCollectionNumber,collectionNumber,0))</f>
        <v>Cromwell Road</v>
      </c>
      <c r="T41">
        <f>INDEX(province,MATCH(typeMaterialCollectionNumber,collectionNumber,0))</f>
        <v>0</v>
      </c>
      <c r="U41" t="str">
        <f>INDEX(postalCode,MATCH(typeMaterialCollectionNumber,collectionNumber,0))</f>
        <v>SW7 5BD</v>
      </c>
      <c r="V41">
        <f>INDEX(notes,MATCH(typeMaterialCollectionNumber,collectionNumber,0))</f>
        <v>0</v>
      </c>
    </row>
    <row r="42" spans="1:22" x14ac:dyDescent="0.25">
      <c r="A42" t="s">
        <v>773</v>
      </c>
      <c r="B42">
        <v>130</v>
      </c>
      <c r="C42" t="str">
        <f t="shared" si="1"/>
        <v>Public</v>
      </c>
      <c r="D42" t="str">
        <f t="shared" si="2"/>
        <v>UPPSALA</v>
      </c>
      <c r="E42" t="str">
        <f t="shared" si="3"/>
        <v>Suede</v>
      </c>
      <c r="F42" t="str">
        <f t="shared" si="4"/>
        <v/>
      </c>
      <c r="G42" t="str">
        <f t="shared" si="5"/>
        <v>Zoological Museum</v>
      </c>
      <c r="H42" t="str">
        <f t="shared" si="6"/>
        <v>Uppsala University</v>
      </c>
      <c r="I42" t="str">
        <f t="shared" si="7"/>
        <v>Box 561</v>
      </c>
      <c r="J42" t="str">
        <f t="shared" si="8"/>
        <v/>
      </c>
      <c r="K42" t="str">
        <f t="shared" si="9"/>
        <v>751 22</v>
      </c>
      <c r="L42" t="str">
        <f t="shared" si="10"/>
        <v/>
      </c>
      <c r="M42" t="str">
        <f>INDEX(publicPrivate,MATCH(typeMaterialCollectionNumber,collectionNumber,0))</f>
        <v>Public</v>
      </c>
      <c r="N42" t="str">
        <f>INDEX(city,MATCH(typeMaterialCollectionNumber,collectionNumber,0))</f>
        <v>UPPSALA</v>
      </c>
      <c r="O42" t="str">
        <f>INDEX(country,MATCH(typeMaterialCollectionNumber,collectionNumber,0))</f>
        <v>Suede</v>
      </c>
      <c r="P42">
        <f>INDEX(individual,MATCH(typeMaterialCollectionNumber,collectionNumber,0))</f>
        <v>0</v>
      </c>
      <c r="Q42" t="str">
        <f>INDEX(department,MATCH(typeMaterialCollectionNumber,collectionNumber,0))</f>
        <v>Zoological Museum</v>
      </c>
      <c r="R42" t="str">
        <f>INDEX(institution,MATCH(typeMaterialCollectionNumber,collectionNumber,0))</f>
        <v>Uppsala University</v>
      </c>
      <c r="S42" t="str">
        <f>INDEX(address,MATCH(typeMaterialCollectionNumber,collectionNumber,0))</f>
        <v>Box 561</v>
      </c>
      <c r="T42">
        <f>INDEX(province,MATCH(typeMaterialCollectionNumber,collectionNumber,0))</f>
        <v>0</v>
      </c>
      <c r="U42" t="str">
        <f>INDEX(postalCode,MATCH(typeMaterialCollectionNumber,collectionNumber,0))</f>
        <v>751 22</v>
      </c>
      <c r="V42">
        <f>INDEX(notes,MATCH(typeMaterialCollectionNumber,collectionNumber,0))</f>
        <v>0</v>
      </c>
    </row>
    <row r="43" spans="1:22" x14ac:dyDescent="0.25">
      <c r="A43" t="s">
        <v>774</v>
      </c>
      <c r="B43">
        <v>6</v>
      </c>
      <c r="C43" t="str">
        <f t="shared" si="1"/>
        <v>Public</v>
      </c>
      <c r="D43" t="str">
        <f t="shared" si="2"/>
        <v xml:space="preserve">BASEL </v>
      </c>
      <c r="E43" t="str">
        <f t="shared" si="3"/>
        <v>Suisse</v>
      </c>
      <c r="F43" t="str">
        <f t="shared" si="4"/>
        <v/>
      </c>
      <c r="G43" t="str">
        <f t="shared" si="5"/>
        <v>Naturhistorisches Museum</v>
      </c>
      <c r="H43" t="str">
        <f t="shared" si="6"/>
        <v>Augustinergasse 2</v>
      </c>
      <c r="I43" t="str">
        <f t="shared" si="7"/>
        <v/>
      </c>
      <c r="J43" t="str">
        <f t="shared" si="8"/>
        <v/>
      </c>
      <c r="K43">
        <f t="shared" si="9"/>
        <v>4051</v>
      </c>
      <c r="L43" t="str">
        <f t="shared" si="10"/>
        <v/>
      </c>
      <c r="M43" t="str">
        <f>INDEX(publicPrivate,MATCH(typeMaterialCollectionNumber,collectionNumber,0))</f>
        <v>Public</v>
      </c>
      <c r="N43" t="str">
        <f>INDEX(city,MATCH(typeMaterialCollectionNumber,collectionNumber,0))</f>
        <v xml:space="preserve">BASEL </v>
      </c>
      <c r="O43" t="str">
        <f>INDEX(country,MATCH(typeMaterialCollectionNumber,collectionNumber,0))</f>
        <v>Suisse</v>
      </c>
      <c r="P43">
        <f>INDEX(individual,MATCH(typeMaterialCollectionNumber,collectionNumber,0))</f>
        <v>0</v>
      </c>
      <c r="Q43" t="str">
        <f>INDEX(department,MATCH(typeMaterialCollectionNumber,collectionNumber,0))</f>
        <v>Naturhistorisches Museum</v>
      </c>
      <c r="R43" t="str">
        <f>INDEX(institution,MATCH(typeMaterialCollectionNumber,collectionNumber,0))</f>
        <v>Augustinergasse 2</v>
      </c>
      <c r="S43">
        <f>INDEX(address,MATCH(typeMaterialCollectionNumber,collectionNumber,0))</f>
        <v>0</v>
      </c>
      <c r="T43">
        <f>INDEX(province,MATCH(typeMaterialCollectionNumber,collectionNumber,0))</f>
        <v>0</v>
      </c>
      <c r="U43">
        <f>INDEX(postalCode,MATCH(typeMaterialCollectionNumber,collectionNumber,0))</f>
        <v>4051</v>
      </c>
      <c r="V43">
        <f>INDEX(notes,MATCH(typeMaterialCollectionNumber,collectionNumber,0))</f>
        <v>0</v>
      </c>
    </row>
    <row r="44" spans="1:22" x14ac:dyDescent="0.25">
      <c r="A44" t="s">
        <v>774</v>
      </c>
      <c r="B44">
        <v>56</v>
      </c>
      <c r="C44" t="str">
        <f t="shared" si="1"/>
        <v>Public</v>
      </c>
      <c r="D44" t="str">
        <f t="shared" si="2"/>
        <v>HONOLULU</v>
      </c>
      <c r="E44" t="str">
        <f t="shared" si="3"/>
        <v>Hawaii</v>
      </c>
      <c r="F44" t="str">
        <f t="shared" si="4"/>
        <v/>
      </c>
      <c r="G44" t="str">
        <f t="shared" si="5"/>
        <v/>
      </c>
      <c r="H44" t="str">
        <f t="shared" si="6"/>
        <v>Bishop Museum</v>
      </c>
      <c r="I44" t="str">
        <f t="shared" si="7"/>
        <v>P.O. Box 6037</v>
      </c>
      <c r="J44" t="str">
        <f t="shared" si="8"/>
        <v/>
      </c>
      <c r="K44">
        <f t="shared" si="9"/>
        <v>96818</v>
      </c>
      <c r="L44" t="str">
        <f t="shared" si="10"/>
        <v/>
      </c>
      <c r="M44" t="str">
        <f>INDEX(publicPrivate,MATCH(typeMaterialCollectionNumber,collectionNumber,0))</f>
        <v>Public</v>
      </c>
      <c r="N44" t="str">
        <f>INDEX(city,MATCH(typeMaterialCollectionNumber,collectionNumber,0))</f>
        <v>HONOLULU</v>
      </c>
      <c r="O44" t="str">
        <f>INDEX(country,MATCH(typeMaterialCollectionNumber,collectionNumber,0))</f>
        <v>Hawaii</v>
      </c>
      <c r="P44">
        <f>INDEX(individual,MATCH(typeMaterialCollectionNumber,collectionNumber,0))</f>
        <v>0</v>
      </c>
      <c r="Q44">
        <f>INDEX(department,MATCH(typeMaterialCollectionNumber,collectionNumber,0))</f>
        <v>0</v>
      </c>
      <c r="R44" t="str">
        <f>INDEX(institution,MATCH(typeMaterialCollectionNumber,collectionNumber,0))</f>
        <v>Bishop Museum</v>
      </c>
      <c r="S44" t="str">
        <f>INDEX(address,MATCH(typeMaterialCollectionNumber,collectionNumber,0))</f>
        <v>P.O. Box 6037</v>
      </c>
      <c r="T44">
        <f>INDEX(province,MATCH(typeMaterialCollectionNumber,collectionNumber,0))</f>
        <v>0</v>
      </c>
      <c r="U44">
        <f>INDEX(postalCode,MATCH(typeMaterialCollectionNumber,collectionNumber,0))</f>
        <v>96818</v>
      </c>
      <c r="V44">
        <f>INDEX(notes,MATCH(typeMaterialCollectionNumber,collectionNumber,0))</f>
        <v>0</v>
      </c>
    </row>
    <row r="45" spans="1:22" x14ac:dyDescent="0.25">
      <c r="A45" t="s">
        <v>774</v>
      </c>
      <c r="B45">
        <v>70</v>
      </c>
      <c r="C45" t="str">
        <f t="shared" si="1"/>
        <v>Public</v>
      </c>
      <c r="D45" t="str">
        <f t="shared" si="2"/>
        <v>LONDON</v>
      </c>
      <c r="E45" t="str">
        <f t="shared" si="3"/>
        <v>Grande-Bretagne</v>
      </c>
      <c r="F45" t="str">
        <f t="shared" si="4"/>
        <v/>
      </c>
      <c r="G45" t="str">
        <f t="shared" si="5"/>
        <v/>
      </c>
      <c r="H45" t="str">
        <f t="shared" si="6"/>
        <v>British Museum (Natural History)</v>
      </c>
      <c r="I45" t="str">
        <f t="shared" si="7"/>
        <v>Cromwell Road</v>
      </c>
      <c r="J45" t="str">
        <f t="shared" si="8"/>
        <v/>
      </c>
      <c r="K45" t="str">
        <f t="shared" si="9"/>
        <v>SW7 5BD</v>
      </c>
      <c r="L45" t="str">
        <f t="shared" si="10"/>
        <v/>
      </c>
      <c r="M45" t="str">
        <f>INDEX(publicPrivate,MATCH(typeMaterialCollectionNumber,collectionNumber,0))</f>
        <v>Public</v>
      </c>
      <c r="N45" t="str">
        <f>INDEX(city,MATCH(typeMaterialCollectionNumber,collectionNumber,0))</f>
        <v>LONDON</v>
      </c>
      <c r="O45" t="str">
        <f>INDEX(country,MATCH(typeMaterialCollectionNumber,collectionNumber,0))</f>
        <v>Grande-Bretagne</v>
      </c>
      <c r="P45">
        <f>INDEX(individual,MATCH(typeMaterialCollectionNumber,collectionNumber,0))</f>
        <v>0</v>
      </c>
      <c r="Q45">
        <f>INDEX(department,MATCH(typeMaterialCollectionNumber,collectionNumber,0))</f>
        <v>0</v>
      </c>
      <c r="R45" t="str">
        <f>INDEX(institution,MATCH(typeMaterialCollectionNumber,collectionNumber,0))</f>
        <v>British Museum (Natural History)</v>
      </c>
      <c r="S45" t="str">
        <f>INDEX(address,MATCH(typeMaterialCollectionNumber,collectionNumber,0))</f>
        <v>Cromwell Road</v>
      </c>
      <c r="T45">
        <f>INDEX(province,MATCH(typeMaterialCollectionNumber,collectionNumber,0))</f>
        <v>0</v>
      </c>
      <c r="U45" t="str">
        <f>INDEX(postalCode,MATCH(typeMaterialCollectionNumber,collectionNumber,0))</f>
        <v>SW7 5BD</v>
      </c>
      <c r="V45">
        <f>INDEX(notes,MATCH(typeMaterialCollectionNumber,collectionNumber,0))</f>
        <v>0</v>
      </c>
    </row>
    <row r="46" spans="1:22" x14ac:dyDescent="0.25">
      <c r="A46" t="s">
        <v>774</v>
      </c>
      <c r="B46">
        <v>93</v>
      </c>
      <c r="C46" t="str">
        <f t="shared" si="1"/>
        <v>Public</v>
      </c>
      <c r="D46" t="str">
        <f t="shared" si="2"/>
        <v>PARI</v>
      </c>
      <c r="E46" t="str">
        <f t="shared" si="3"/>
        <v>France</v>
      </c>
      <c r="F46" t="str">
        <f t="shared" si="4"/>
        <v/>
      </c>
      <c r="G46" t="str">
        <f t="shared" si="5"/>
        <v>Laboratoire des Arthropodes</v>
      </c>
      <c r="H46" t="str">
        <f t="shared" si="6"/>
        <v>Muséum national d'Histoire naturelle</v>
      </c>
      <c r="I46" t="str">
        <f t="shared" si="7"/>
        <v>61, rue de BuffonS</v>
      </c>
      <c r="J46" t="str">
        <f t="shared" si="8"/>
        <v/>
      </c>
      <c r="K46">
        <f t="shared" si="9"/>
        <v>75005</v>
      </c>
      <c r="L46" t="str">
        <f t="shared" si="10"/>
        <v/>
      </c>
      <c r="M46" t="str">
        <f>INDEX(publicPrivate,MATCH(typeMaterialCollectionNumber,collectionNumber,0))</f>
        <v>Public</v>
      </c>
      <c r="N46" t="str">
        <f>INDEX(city,MATCH(typeMaterialCollectionNumber,collectionNumber,0))</f>
        <v>PARI</v>
      </c>
      <c r="O46" t="str">
        <f>INDEX(country,MATCH(typeMaterialCollectionNumber,collectionNumber,0))</f>
        <v>France</v>
      </c>
      <c r="P46">
        <f>INDEX(individual,MATCH(typeMaterialCollectionNumber,collectionNumber,0))</f>
        <v>0</v>
      </c>
      <c r="Q46" t="str">
        <f>INDEX(department,MATCH(typeMaterialCollectionNumber,collectionNumber,0))</f>
        <v>Laboratoire des Arthropodes</v>
      </c>
      <c r="R46" t="str">
        <f>INDEX(institution,MATCH(typeMaterialCollectionNumber,collectionNumber,0))</f>
        <v>Muséum national d'Histoire naturelle</v>
      </c>
      <c r="S46" t="str">
        <f>INDEX(address,MATCH(typeMaterialCollectionNumber,collectionNumber,0))</f>
        <v>61, rue de BuffonS</v>
      </c>
      <c r="T46">
        <f>INDEX(province,MATCH(typeMaterialCollectionNumber,collectionNumber,0))</f>
        <v>0</v>
      </c>
      <c r="U46">
        <f>INDEX(postalCode,MATCH(typeMaterialCollectionNumber,collectionNumber,0))</f>
        <v>75005</v>
      </c>
      <c r="V46">
        <f>INDEX(notes,MATCH(typeMaterialCollectionNumber,collectionNumber,0))</f>
        <v>0</v>
      </c>
    </row>
    <row r="47" spans="1:22" x14ac:dyDescent="0.25">
      <c r="A47" t="s">
        <v>775</v>
      </c>
      <c r="B47">
        <v>54</v>
      </c>
      <c r="C47" t="str">
        <f t="shared" si="1"/>
        <v>Public</v>
      </c>
      <c r="D47" t="str">
        <f t="shared" si="2"/>
        <v>HAMBURG</v>
      </c>
      <c r="E47" t="str">
        <f t="shared" si="3"/>
        <v>Allemagne</v>
      </c>
      <c r="F47" t="str">
        <f t="shared" si="4"/>
        <v/>
      </c>
      <c r="G47" t="str">
        <f t="shared" si="5"/>
        <v>Zoologisches Institut u. zool. Museum</v>
      </c>
      <c r="H47" t="str">
        <f t="shared" si="6"/>
        <v>Universität Hamburg</v>
      </c>
      <c r="I47" t="str">
        <f t="shared" si="7"/>
        <v>Martin-Luther-King-Platz 3</v>
      </c>
      <c r="J47" t="str">
        <f t="shared" si="8"/>
        <v/>
      </c>
      <c r="K47" t="str">
        <f t="shared" si="9"/>
        <v>2000 HAMBURG 13</v>
      </c>
      <c r="L47" t="str">
        <f t="shared" si="10"/>
        <v/>
      </c>
      <c r="M47" t="str">
        <f>INDEX(publicPrivate,MATCH(typeMaterialCollectionNumber,collectionNumber,0))</f>
        <v>Public</v>
      </c>
      <c r="N47" t="str">
        <f>INDEX(city,MATCH(typeMaterialCollectionNumber,collectionNumber,0))</f>
        <v>HAMBURG</v>
      </c>
      <c r="O47" t="str">
        <f>INDEX(country,MATCH(typeMaterialCollectionNumber,collectionNumber,0))</f>
        <v>Allemagne</v>
      </c>
      <c r="P47">
        <f>INDEX(individual,MATCH(typeMaterialCollectionNumber,collectionNumber,0))</f>
        <v>0</v>
      </c>
      <c r="Q47" t="str">
        <f>INDEX(department,MATCH(typeMaterialCollectionNumber,collectionNumber,0))</f>
        <v>Zoologisches Institut u. zool. Museum</v>
      </c>
      <c r="R47" t="str">
        <f>INDEX(institution,MATCH(typeMaterialCollectionNumber,collectionNumber,0))</f>
        <v>Universität Hamburg</v>
      </c>
      <c r="S47" t="str">
        <f>INDEX(address,MATCH(typeMaterialCollectionNumber,collectionNumber,0))</f>
        <v>Martin-Luther-King-Platz 3</v>
      </c>
      <c r="T47">
        <f>INDEX(province,MATCH(typeMaterialCollectionNumber,collectionNumber,0))</f>
        <v>0</v>
      </c>
      <c r="U47" t="str">
        <f>INDEX(postalCode,MATCH(typeMaterialCollectionNumber,collectionNumber,0))</f>
        <v>2000 HAMBURG 13</v>
      </c>
      <c r="V47">
        <f>INDEX(notes,MATCH(typeMaterialCollectionNumber,collectionNumber,0))</f>
        <v>0</v>
      </c>
    </row>
    <row r="48" spans="1:22" x14ac:dyDescent="0.25">
      <c r="A48" t="s">
        <v>776</v>
      </c>
      <c r="B48">
        <v>15</v>
      </c>
      <c r="C48" t="str">
        <f t="shared" si="1"/>
        <v>Public</v>
      </c>
      <c r="D48" t="str">
        <f t="shared" si="2"/>
        <v>BRUXELLES</v>
      </c>
      <c r="E48" t="str">
        <f t="shared" si="3"/>
        <v>Belgique</v>
      </c>
      <c r="F48" t="str">
        <f t="shared" si="4"/>
        <v/>
      </c>
      <c r="G48" t="str">
        <f t="shared" si="5"/>
        <v>Section Entomologie</v>
      </c>
      <c r="H48" t="str">
        <f t="shared" si="6"/>
        <v>Institut royal des Sciences naturelles</v>
      </c>
      <c r="I48" t="str">
        <f t="shared" si="7"/>
        <v>31, rue Vautier</v>
      </c>
      <c r="J48" t="str">
        <f t="shared" si="8"/>
        <v/>
      </c>
      <c r="K48">
        <f t="shared" si="9"/>
        <v>4</v>
      </c>
      <c r="L48" t="str">
        <f t="shared" si="10"/>
        <v/>
      </c>
      <c r="M48" t="str">
        <f>INDEX(publicPrivate,MATCH(typeMaterialCollectionNumber,collectionNumber,0))</f>
        <v>Public</v>
      </c>
      <c r="N48" t="str">
        <f>INDEX(city,MATCH(typeMaterialCollectionNumber,collectionNumber,0))</f>
        <v>BRUXELLES</v>
      </c>
      <c r="O48" t="str">
        <f>INDEX(country,MATCH(typeMaterialCollectionNumber,collectionNumber,0))</f>
        <v>Belgique</v>
      </c>
      <c r="P48">
        <f>INDEX(individual,MATCH(typeMaterialCollectionNumber,collectionNumber,0))</f>
        <v>0</v>
      </c>
      <c r="Q48" t="str">
        <f>INDEX(department,MATCH(typeMaterialCollectionNumber,collectionNumber,0))</f>
        <v>Section Entomologie</v>
      </c>
      <c r="R48" t="str">
        <f>INDEX(institution,MATCH(typeMaterialCollectionNumber,collectionNumber,0))</f>
        <v>Institut royal des Sciences naturelles</v>
      </c>
      <c r="S48" t="str">
        <f>INDEX(address,MATCH(typeMaterialCollectionNumber,collectionNumber,0))</f>
        <v>31, rue Vautier</v>
      </c>
      <c r="T48">
        <f>INDEX(province,MATCH(typeMaterialCollectionNumber,collectionNumber,0))</f>
        <v>0</v>
      </c>
      <c r="U48">
        <f>INDEX(postalCode,MATCH(typeMaterialCollectionNumber,collectionNumber,0))</f>
        <v>4</v>
      </c>
      <c r="V48">
        <f>INDEX(notes,MATCH(typeMaterialCollectionNumber,collectionNumber,0))</f>
        <v>0</v>
      </c>
    </row>
    <row r="49" spans="1:22" x14ac:dyDescent="0.25">
      <c r="A49" t="s">
        <v>776</v>
      </c>
      <c r="B49">
        <v>45</v>
      </c>
      <c r="C49" t="str">
        <f t="shared" si="1"/>
        <v>Public</v>
      </c>
      <c r="D49" t="str">
        <f t="shared" si="2"/>
        <v>FRANKFURT-am-MAIN</v>
      </c>
      <c r="E49" t="str">
        <f t="shared" si="3"/>
        <v>Allemagne</v>
      </c>
      <c r="F49" t="str">
        <f t="shared" si="4"/>
        <v/>
      </c>
      <c r="G49" t="str">
        <f t="shared" si="5"/>
        <v/>
      </c>
      <c r="H49" t="str">
        <f t="shared" si="6"/>
        <v>Forschungsinstitut u. Museum Senckenberg</v>
      </c>
      <c r="I49" t="str">
        <f t="shared" si="7"/>
        <v>Senckenberg Anlage 25</v>
      </c>
      <c r="J49" t="str">
        <f t="shared" si="8"/>
        <v/>
      </c>
      <c r="K49">
        <f t="shared" si="9"/>
        <v>6000</v>
      </c>
      <c r="L49" t="str">
        <f t="shared" si="10"/>
        <v/>
      </c>
      <c r="M49" t="str">
        <f>INDEX(publicPrivate,MATCH(typeMaterialCollectionNumber,collectionNumber,0))</f>
        <v>Public</v>
      </c>
      <c r="N49" t="str">
        <f>INDEX(city,MATCH(typeMaterialCollectionNumber,collectionNumber,0))</f>
        <v>FRANKFURT-am-MAIN</v>
      </c>
      <c r="O49" t="str">
        <f>INDEX(country,MATCH(typeMaterialCollectionNumber,collectionNumber,0))</f>
        <v>Allemagne</v>
      </c>
      <c r="P49">
        <f>INDEX(individual,MATCH(typeMaterialCollectionNumber,collectionNumber,0))</f>
        <v>0</v>
      </c>
      <c r="Q49">
        <f>INDEX(department,MATCH(typeMaterialCollectionNumber,collectionNumber,0))</f>
        <v>0</v>
      </c>
      <c r="R49" t="str">
        <f>INDEX(institution,MATCH(typeMaterialCollectionNumber,collectionNumber,0))</f>
        <v>Forschungsinstitut u. Museum Senckenberg</v>
      </c>
      <c r="S49" t="str">
        <f>INDEX(address,MATCH(typeMaterialCollectionNumber,collectionNumber,0))</f>
        <v>Senckenberg Anlage 25</v>
      </c>
      <c r="T49">
        <f>INDEX(province,MATCH(typeMaterialCollectionNumber,collectionNumber,0))</f>
        <v>0</v>
      </c>
      <c r="U49">
        <f>INDEX(postalCode,MATCH(typeMaterialCollectionNumber,collectionNumber,0))</f>
        <v>6000</v>
      </c>
      <c r="V49">
        <f>INDEX(notes,MATCH(typeMaterialCollectionNumber,collectionNumber,0))</f>
        <v>0</v>
      </c>
    </row>
    <row r="50" spans="1:22" x14ac:dyDescent="0.25">
      <c r="A50" t="s">
        <v>776</v>
      </c>
      <c r="B50">
        <v>54</v>
      </c>
      <c r="C50" t="str">
        <f t="shared" si="1"/>
        <v>Public</v>
      </c>
      <c r="D50" t="str">
        <f t="shared" si="2"/>
        <v>HAMBURG</v>
      </c>
      <c r="E50" t="str">
        <f t="shared" si="3"/>
        <v>Allemagne</v>
      </c>
      <c r="F50" t="str">
        <f t="shared" si="4"/>
        <v/>
      </c>
      <c r="G50" t="str">
        <f t="shared" si="5"/>
        <v>Zoologisches Institut u. zool. Museum</v>
      </c>
      <c r="H50" t="str">
        <f t="shared" si="6"/>
        <v>Universität Hamburg</v>
      </c>
      <c r="I50" t="str">
        <f t="shared" si="7"/>
        <v>Martin-Luther-King-Platz 3</v>
      </c>
      <c r="J50" t="str">
        <f t="shared" si="8"/>
        <v/>
      </c>
      <c r="K50" t="str">
        <f t="shared" si="9"/>
        <v>2000 HAMBURG 13</v>
      </c>
      <c r="L50" t="str">
        <f t="shared" si="10"/>
        <v/>
      </c>
      <c r="M50" t="str">
        <f>INDEX(publicPrivate,MATCH(typeMaterialCollectionNumber,collectionNumber,0))</f>
        <v>Public</v>
      </c>
      <c r="N50" t="str">
        <f>INDEX(city,MATCH(typeMaterialCollectionNumber,collectionNumber,0))</f>
        <v>HAMBURG</v>
      </c>
      <c r="O50" t="str">
        <f>INDEX(country,MATCH(typeMaterialCollectionNumber,collectionNumber,0))</f>
        <v>Allemagne</v>
      </c>
      <c r="P50">
        <f>INDEX(individual,MATCH(typeMaterialCollectionNumber,collectionNumber,0))</f>
        <v>0</v>
      </c>
      <c r="Q50" t="str">
        <f>INDEX(department,MATCH(typeMaterialCollectionNumber,collectionNumber,0))</f>
        <v>Zoologisches Institut u. zool. Museum</v>
      </c>
      <c r="R50" t="str">
        <f>INDEX(institution,MATCH(typeMaterialCollectionNumber,collectionNumber,0))</f>
        <v>Universität Hamburg</v>
      </c>
      <c r="S50" t="str">
        <f>INDEX(address,MATCH(typeMaterialCollectionNumber,collectionNumber,0))</f>
        <v>Martin-Luther-King-Platz 3</v>
      </c>
      <c r="T50">
        <f>INDEX(province,MATCH(typeMaterialCollectionNumber,collectionNumber,0))</f>
        <v>0</v>
      </c>
      <c r="U50" t="str">
        <f>INDEX(postalCode,MATCH(typeMaterialCollectionNumber,collectionNumber,0))</f>
        <v>2000 HAMBURG 13</v>
      </c>
      <c r="V50">
        <f>INDEX(notes,MATCH(typeMaterialCollectionNumber,collectionNumber,0))</f>
        <v>0</v>
      </c>
    </row>
    <row r="51" spans="1:22" x14ac:dyDescent="0.25">
      <c r="A51" t="s">
        <v>777</v>
      </c>
      <c r="B51">
        <v>20</v>
      </c>
      <c r="C51" t="str">
        <f t="shared" si="1"/>
        <v>Public</v>
      </c>
      <c r="D51" t="str">
        <f t="shared" si="2"/>
        <v>BUENOS AIRES</v>
      </c>
      <c r="E51" t="str">
        <f t="shared" si="3"/>
        <v>Argentine</v>
      </c>
      <c r="F51" t="str">
        <f t="shared" si="4"/>
        <v/>
      </c>
      <c r="G51" t="str">
        <f t="shared" si="5"/>
        <v/>
      </c>
      <c r="H51" t="str">
        <f t="shared" si="6"/>
        <v>Museo argentino de Ciencias naturales "B. Rivadavia”</v>
      </c>
      <c r="I51" t="str">
        <f t="shared" si="7"/>
        <v>Angel Gallardo 470</v>
      </c>
      <c r="J51" t="str">
        <f t="shared" si="8"/>
        <v/>
      </c>
      <c r="K51">
        <f t="shared" si="9"/>
        <v>1405</v>
      </c>
      <c r="L51" t="str">
        <f t="shared" si="10"/>
        <v/>
      </c>
      <c r="M51" t="str">
        <f>INDEX(publicPrivate,MATCH(typeMaterialCollectionNumber,collectionNumber,0))</f>
        <v>Public</v>
      </c>
      <c r="N51" t="str">
        <f>INDEX(city,MATCH(typeMaterialCollectionNumber,collectionNumber,0))</f>
        <v>BUENOS AIRES</v>
      </c>
      <c r="O51" t="str">
        <f>INDEX(country,MATCH(typeMaterialCollectionNumber,collectionNumber,0))</f>
        <v>Argentine</v>
      </c>
      <c r="P51">
        <f>INDEX(individual,MATCH(typeMaterialCollectionNumber,collectionNumber,0))</f>
        <v>0</v>
      </c>
      <c r="Q51">
        <f>INDEX(department,MATCH(typeMaterialCollectionNumber,collectionNumber,0))</f>
        <v>0</v>
      </c>
      <c r="R51" t="str">
        <f>INDEX(institution,MATCH(typeMaterialCollectionNumber,collectionNumber,0))</f>
        <v>Museo argentino de Ciencias naturales "B. Rivadavia”</v>
      </c>
      <c r="S51" t="str">
        <f>INDEX(address,MATCH(typeMaterialCollectionNumber,collectionNumber,0))</f>
        <v>Angel Gallardo 470</v>
      </c>
      <c r="T51">
        <f>INDEX(province,MATCH(typeMaterialCollectionNumber,collectionNumber,0))</f>
        <v>0</v>
      </c>
      <c r="U51">
        <f>INDEX(postalCode,MATCH(typeMaterialCollectionNumber,collectionNumber,0))</f>
        <v>1405</v>
      </c>
      <c r="V51">
        <f>INDEX(notes,MATCH(typeMaterialCollectionNumber,collectionNumber,0))</f>
        <v>0</v>
      </c>
    </row>
    <row r="52" spans="1:22" x14ac:dyDescent="0.25">
      <c r="A52" t="s">
        <v>777</v>
      </c>
      <c r="B52">
        <v>63</v>
      </c>
      <c r="C52" t="str">
        <f t="shared" si="1"/>
        <v>Public</v>
      </c>
      <c r="D52" t="str">
        <f t="shared" si="2"/>
        <v>LA PLATA</v>
      </c>
      <c r="E52" t="str">
        <f t="shared" si="3"/>
        <v>Argentine</v>
      </c>
      <c r="F52" t="str">
        <f t="shared" si="4"/>
        <v/>
      </c>
      <c r="G52" t="str">
        <f t="shared" si="5"/>
        <v/>
      </c>
      <c r="H52" t="str">
        <f t="shared" si="6"/>
        <v>Facultad de Ciencias y Museo</v>
      </c>
      <c r="I52" t="str">
        <f t="shared" si="7"/>
        <v/>
      </c>
      <c r="J52" t="str">
        <f t="shared" si="8"/>
        <v/>
      </c>
      <c r="K52" t="str">
        <f t="shared" si="9"/>
        <v/>
      </c>
      <c r="L52" t="str">
        <f t="shared" si="10"/>
        <v/>
      </c>
      <c r="M52" t="str">
        <f>INDEX(publicPrivate,MATCH(typeMaterialCollectionNumber,collectionNumber,0))</f>
        <v>Public</v>
      </c>
      <c r="N52" t="str">
        <f>INDEX(city,MATCH(typeMaterialCollectionNumber,collectionNumber,0))</f>
        <v>LA PLATA</v>
      </c>
      <c r="O52" t="str">
        <f>INDEX(country,MATCH(typeMaterialCollectionNumber,collectionNumber,0))</f>
        <v>Argentine</v>
      </c>
      <c r="P52">
        <f>INDEX(individual,MATCH(typeMaterialCollectionNumber,collectionNumber,0))</f>
        <v>0</v>
      </c>
      <c r="Q52">
        <f>INDEX(department,MATCH(typeMaterialCollectionNumber,collectionNumber,0))</f>
        <v>0</v>
      </c>
      <c r="R52" t="str">
        <f>INDEX(institution,MATCH(typeMaterialCollectionNumber,collectionNumber,0))</f>
        <v>Facultad de Ciencias y Museo</v>
      </c>
      <c r="S52">
        <f>INDEX(address,MATCH(typeMaterialCollectionNumber,collectionNumber,0))</f>
        <v>0</v>
      </c>
      <c r="T52">
        <f>INDEX(province,MATCH(typeMaterialCollectionNumber,collectionNumber,0))</f>
        <v>0</v>
      </c>
      <c r="U52">
        <f>INDEX(postalCode,MATCH(typeMaterialCollectionNumber,collectionNumber,0))</f>
        <v>0</v>
      </c>
      <c r="V52">
        <f>INDEX(notes,MATCH(typeMaterialCollectionNumber,collectionNumber,0))</f>
        <v>0</v>
      </c>
    </row>
    <row r="53" spans="1:22" x14ac:dyDescent="0.25">
      <c r="A53" t="s">
        <v>778</v>
      </c>
      <c r="B53">
        <v>45</v>
      </c>
      <c r="C53" t="str">
        <f t="shared" si="1"/>
        <v>Public</v>
      </c>
      <c r="D53" t="str">
        <f t="shared" si="2"/>
        <v>FRANKFURT-am-MAIN</v>
      </c>
      <c r="E53" t="str">
        <f t="shared" si="3"/>
        <v>Allemagne</v>
      </c>
      <c r="F53" t="str">
        <f t="shared" si="4"/>
        <v/>
      </c>
      <c r="G53" t="str">
        <f t="shared" si="5"/>
        <v/>
      </c>
      <c r="H53" t="str">
        <f t="shared" si="6"/>
        <v>Forschungsinstitut u. Museum Senckenberg</v>
      </c>
      <c r="I53" t="str">
        <f t="shared" si="7"/>
        <v>Senckenberg Anlage 25</v>
      </c>
      <c r="J53" t="str">
        <f t="shared" si="8"/>
        <v/>
      </c>
      <c r="K53">
        <f t="shared" si="9"/>
        <v>6000</v>
      </c>
      <c r="L53" t="str">
        <f t="shared" si="10"/>
        <v/>
      </c>
      <c r="M53" t="str">
        <f>INDEX(publicPrivate,MATCH(typeMaterialCollectionNumber,collectionNumber,0))</f>
        <v>Public</v>
      </c>
      <c r="N53" t="str">
        <f>INDEX(city,MATCH(typeMaterialCollectionNumber,collectionNumber,0))</f>
        <v>FRANKFURT-am-MAIN</v>
      </c>
      <c r="O53" t="str">
        <f>INDEX(country,MATCH(typeMaterialCollectionNumber,collectionNumber,0))</f>
        <v>Allemagne</v>
      </c>
      <c r="P53">
        <f>INDEX(individual,MATCH(typeMaterialCollectionNumber,collectionNumber,0))</f>
        <v>0</v>
      </c>
      <c r="Q53">
        <f>INDEX(department,MATCH(typeMaterialCollectionNumber,collectionNumber,0))</f>
        <v>0</v>
      </c>
      <c r="R53" t="str">
        <f>INDEX(institution,MATCH(typeMaterialCollectionNumber,collectionNumber,0))</f>
        <v>Forschungsinstitut u. Museum Senckenberg</v>
      </c>
      <c r="S53" t="str">
        <f>INDEX(address,MATCH(typeMaterialCollectionNumber,collectionNumber,0))</f>
        <v>Senckenberg Anlage 25</v>
      </c>
      <c r="T53">
        <f>INDEX(province,MATCH(typeMaterialCollectionNumber,collectionNumber,0))</f>
        <v>0</v>
      </c>
      <c r="U53">
        <f>INDEX(postalCode,MATCH(typeMaterialCollectionNumber,collectionNumber,0))</f>
        <v>6000</v>
      </c>
      <c r="V53">
        <f>INDEX(notes,MATCH(typeMaterialCollectionNumber,collectionNumber,0))</f>
        <v>0</v>
      </c>
    </row>
    <row r="54" spans="1:22" x14ac:dyDescent="0.25">
      <c r="A54" t="s">
        <v>778</v>
      </c>
      <c r="B54">
        <v>138</v>
      </c>
      <c r="C54" t="str">
        <f t="shared" si="1"/>
        <v>Public</v>
      </c>
      <c r="D54" t="str">
        <f t="shared" si="2"/>
        <v>WIEN</v>
      </c>
      <c r="E54" t="str">
        <f t="shared" si="3"/>
        <v>Autriche</v>
      </c>
      <c r="F54" t="str">
        <f t="shared" si="4"/>
        <v/>
      </c>
      <c r="G54" t="str">
        <f t="shared" si="5"/>
        <v>3. zoologische Abteilung</v>
      </c>
      <c r="H54" t="str">
        <f t="shared" si="6"/>
        <v>Naturhistorisches Museum</v>
      </c>
      <c r="I54" t="str">
        <f t="shared" si="7"/>
        <v>Burgring 7, Postfach 417</v>
      </c>
      <c r="J54" t="str">
        <f t="shared" si="8"/>
        <v/>
      </c>
      <c r="K54">
        <f t="shared" si="9"/>
        <v>1014</v>
      </c>
      <c r="L54" t="str">
        <f t="shared" si="10"/>
        <v/>
      </c>
      <c r="M54" t="str">
        <f>INDEX(publicPrivate,MATCH(typeMaterialCollectionNumber,collectionNumber,0))</f>
        <v>Public</v>
      </c>
      <c r="N54" t="str">
        <f>INDEX(city,MATCH(typeMaterialCollectionNumber,collectionNumber,0))</f>
        <v>WIEN</v>
      </c>
      <c r="O54" t="str">
        <f>INDEX(country,MATCH(typeMaterialCollectionNumber,collectionNumber,0))</f>
        <v>Autriche</v>
      </c>
      <c r="P54">
        <f>INDEX(individual,MATCH(typeMaterialCollectionNumber,collectionNumber,0))</f>
        <v>0</v>
      </c>
      <c r="Q54" t="str">
        <f>INDEX(department,MATCH(typeMaterialCollectionNumber,collectionNumber,0))</f>
        <v>3. zoologische Abteilung</v>
      </c>
      <c r="R54" t="str">
        <f>INDEX(institution,MATCH(typeMaterialCollectionNumber,collectionNumber,0))</f>
        <v>Naturhistorisches Museum</v>
      </c>
      <c r="S54" t="str">
        <f>INDEX(address,MATCH(typeMaterialCollectionNumber,collectionNumber,0))</f>
        <v>Burgring 7, Postfach 417</v>
      </c>
      <c r="T54">
        <f>INDEX(province,MATCH(typeMaterialCollectionNumber,collectionNumber,0))</f>
        <v>0</v>
      </c>
      <c r="U54">
        <f>INDEX(postalCode,MATCH(typeMaterialCollectionNumber,collectionNumber,0))</f>
        <v>1014</v>
      </c>
      <c r="V54">
        <f>INDEX(notes,MATCH(typeMaterialCollectionNumber,collectionNumber,0))</f>
        <v>0</v>
      </c>
    </row>
    <row r="55" spans="1:22" x14ac:dyDescent="0.25">
      <c r="A55" t="s">
        <v>779</v>
      </c>
      <c r="B55">
        <v>25</v>
      </c>
      <c r="C55" t="str">
        <f t="shared" si="1"/>
        <v>Public</v>
      </c>
      <c r="D55" t="str">
        <f t="shared" si="2"/>
        <v>CAMBRIDGE</v>
      </c>
      <c r="E55" t="str">
        <f t="shared" si="3"/>
        <v>Grande-Bretagne</v>
      </c>
      <c r="F55" t="str">
        <f t="shared" si="4"/>
        <v/>
      </c>
      <c r="G55" t="str">
        <f t="shared" si="5"/>
        <v/>
      </c>
      <c r="H55" t="str">
        <f t="shared" si="6"/>
        <v>Museum of Zoology. University</v>
      </c>
      <c r="I55" t="str">
        <f t="shared" si="7"/>
        <v>Downing Street</v>
      </c>
      <c r="J55" t="str">
        <f t="shared" si="8"/>
        <v/>
      </c>
      <c r="K55" t="str">
        <f t="shared" si="9"/>
        <v>CB2 3 ET</v>
      </c>
      <c r="L55" t="str">
        <f t="shared" si="10"/>
        <v/>
      </c>
      <c r="M55" t="str">
        <f>INDEX(publicPrivate,MATCH(typeMaterialCollectionNumber,collectionNumber,0))</f>
        <v>Public</v>
      </c>
      <c r="N55" t="str">
        <f>INDEX(city,MATCH(typeMaterialCollectionNumber,collectionNumber,0))</f>
        <v>CAMBRIDGE</v>
      </c>
      <c r="O55" t="str">
        <f>INDEX(country,MATCH(typeMaterialCollectionNumber,collectionNumber,0))</f>
        <v>Grande-Bretagne</v>
      </c>
      <c r="P55">
        <f>INDEX(individual,MATCH(typeMaterialCollectionNumber,collectionNumber,0))</f>
        <v>0</v>
      </c>
      <c r="Q55">
        <f>INDEX(department,MATCH(typeMaterialCollectionNumber,collectionNumber,0))</f>
        <v>0</v>
      </c>
      <c r="R55" t="str">
        <f>INDEX(institution,MATCH(typeMaterialCollectionNumber,collectionNumber,0))</f>
        <v>Museum of Zoology. University</v>
      </c>
      <c r="S55" t="str">
        <f>INDEX(address,MATCH(typeMaterialCollectionNumber,collectionNumber,0))</f>
        <v>Downing Street</v>
      </c>
      <c r="T55">
        <f>INDEX(province,MATCH(typeMaterialCollectionNumber,collectionNumber,0))</f>
        <v>0</v>
      </c>
      <c r="U55" t="str">
        <f>INDEX(postalCode,MATCH(typeMaterialCollectionNumber,collectionNumber,0))</f>
        <v>CB2 3 ET</v>
      </c>
      <c r="V55">
        <f>INDEX(notes,MATCH(typeMaterialCollectionNumber,collectionNumber,0))</f>
        <v>0</v>
      </c>
    </row>
    <row r="56" spans="1:22" x14ac:dyDescent="0.25">
      <c r="A56" t="s">
        <v>779</v>
      </c>
      <c r="B56">
        <v>84</v>
      </c>
      <c r="C56" t="str">
        <f t="shared" si="1"/>
        <v>Public</v>
      </c>
      <c r="D56" t="str">
        <f t="shared" si="2"/>
        <v>NEW YORK</v>
      </c>
      <c r="E56" t="str">
        <f t="shared" si="3"/>
        <v>Etats-Unis</v>
      </c>
      <c r="F56" t="str">
        <f t="shared" si="4"/>
        <v/>
      </c>
      <c r="G56" t="str">
        <f t="shared" si="5"/>
        <v/>
      </c>
      <c r="H56" t="str">
        <f t="shared" si="6"/>
        <v>The American Museum of natural History</v>
      </c>
      <c r="I56" t="str">
        <f t="shared" si="7"/>
        <v>Central Park West at 79th street</v>
      </c>
      <c r="J56" t="str">
        <f t="shared" si="8"/>
        <v>N.Y.</v>
      </c>
      <c r="K56">
        <f t="shared" si="9"/>
        <v>10024</v>
      </c>
      <c r="L56" t="str">
        <f t="shared" si="10"/>
        <v/>
      </c>
      <c r="M56" t="str">
        <f>INDEX(publicPrivate,MATCH(typeMaterialCollectionNumber,collectionNumber,0))</f>
        <v>Public</v>
      </c>
      <c r="N56" t="str">
        <f>INDEX(city,MATCH(typeMaterialCollectionNumber,collectionNumber,0))</f>
        <v>NEW YORK</v>
      </c>
      <c r="O56" t="str">
        <f>INDEX(country,MATCH(typeMaterialCollectionNumber,collectionNumber,0))</f>
        <v>Etats-Unis</v>
      </c>
      <c r="P56">
        <f>INDEX(individual,MATCH(typeMaterialCollectionNumber,collectionNumber,0))</f>
        <v>0</v>
      </c>
      <c r="Q56">
        <f>INDEX(department,MATCH(typeMaterialCollectionNumber,collectionNumber,0))</f>
        <v>0</v>
      </c>
      <c r="R56" t="str">
        <f>INDEX(institution,MATCH(typeMaterialCollectionNumber,collectionNumber,0))</f>
        <v>The American Museum of natural History</v>
      </c>
      <c r="S56" t="str">
        <f>INDEX(address,MATCH(typeMaterialCollectionNumber,collectionNumber,0))</f>
        <v>Central Park West at 79th street</v>
      </c>
      <c r="T56" t="str">
        <f>INDEX(province,MATCH(typeMaterialCollectionNumber,collectionNumber,0))</f>
        <v>N.Y.</v>
      </c>
      <c r="U56">
        <f>INDEX(postalCode,MATCH(typeMaterialCollectionNumber,collectionNumber,0))</f>
        <v>10024</v>
      </c>
      <c r="V56">
        <f>INDEX(notes,MATCH(typeMaterialCollectionNumber,collectionNumber,0))</f>
        <v>0</v>
      </c>
    </row>
    <row r="57" spans="1:22" x14ac:dyDescent="0.25">
      <c r="A57" t="s">
        <v>779</v>
      </c>
      <c r="B57">
        <v>89</v>
      </c>
      <c r="C57" t="str">
        <f t="shared" si="1"/>
        <v>Public</v>
      </c>
      <c r="D57" t="str">
        <f t="shared" si="2"/>
        <v>OTTAWA</v>
      </c>
      <c r="E57" t="str">
        <f t="shared" si="3"/>
        <v>Canada</v>
      </c>
      <c r="F57" t="str">
        <f t="shared" si="4"/>
        <v/>
      </c>
      <c r="G57" t="str">
        <f t="shared" si="5"/>
        <v>Canadian Nat. Collection of Insects and Arachnids</v>
      </c>
      <c r="H57" t="str">
        <f t="shared" si="6"/>
        <v>Biosystematics Research Institute, Research Branch</v>
      </c>
      <c r="I57" t="str">
        <f t="shared" si="7"/>
        <v/>
      </c>
      <c r="J57" t="str">
        <f t="shared" si="8"/>
        <v>Ontario</v>
      </c>
      <c r="K57" t="str">
        <f t="shared" si="9"/>
        <v>K1A 0C6</v>
      </c>
      <c r="L57" t="str">
        <f t="shared" si="10"/>
        <v/>
      </c>
      <c r="M57" t="str">
        <f>INDEX(publicPrivate,MATCH(typeMaterialCollectionNumber,collectionNumber,0))</f>
        <v>Public</v>
      </c>
      <c r="N57" t="str">
        <f>INDEX(city,MATCH(typeMaterialCollectionNumber,collectionNumber,0))</f>
        <v>OTTAWA</v>
      </c>
      <c r="O57" t="str">
        <f>INDEX(country,MATCH(typeMaterialCollectionNumber,collectionNumber,0))</f>
        <v>Canada</v>
      </c>
      <c r="P57">
        <f>INDEX(individual,MATCH(typeMaterialCollectionNumber,collectionNumber,0))</f>
        <v>0</v>
      </c>
      <c r="Q57" t="str">
        <f>INDEX(department,MATCH(typeMaterialCollectionNumber,collectionNumber,0))</f>
        <v>Canadian Nat. Collection of Insects and Arachnids</v>
      </c>
      <c r="R57" t="str">
        <f>INDEX(institution,MATCH(typeMaterialCollectionNumber,collectionNumber,0))</f>
        <v>Biosystematics Research Institute, Research Branch</v>
      </c>
      <c r="S57">
        <f>INDEX(address,MATCH(typeMaterialCollectionNumber,collectionNumber,0))</f>
        <v>0</v>
      </c>
      <c r="T57" t="str">
        <f>INDEX(province,MATCH(typeMaterialCollectionNumber,collectionNumber,0))</f>
        <v>Ontario</v>
      </c>
      <c r="U57" t="str">
        <f>INDEX(postalCode,MATCH(typeMaterialCollectionNumber,collectionNumber,0))</f>
        <v>K1A 0C6</v>
      </c>
      <c r="V57">
        <f>INDEX(notes,MATCH(typeMaterialCollectionNumber,collectionNumber,0))</f>
        <v>0</v>
      </c>
    </row>
    <row r="58" spans="1:22" x14ac:dyDescent="0.25">
      <c r="A58" t="s">
        <v>780</v>
      </c>
      <c r="B58">
        <v>23</v>
      </c>
      <c r="C58" t="str">
        <f t="shared" si="1"/>
        <v>Public</v>
      </c>
      <c r="D58" t="str">
        <f t="shared" si="2"/>
        <v>CALCUTTA</v>
      </c>
      <c r="E58" t="str">
        <f t="shared" si="3"/>
        <v>Inde</v>
      </c>
      <c r="F58" t="str">
        <f t="shared" si="4"/>
        <v/>
      </c>
      <c r="G58" t="str">
        <f t="shared" si="5"/>
        <v/>
      </c>
      <c r="H58" t="str">
        <f t="shared" si="6"/>
        <v>Zoological Survey of India</v>
      </c>
      <c r="I58" t="str">
        <f t="shared" si="7"/>
        <v>34 Chittaranjan Avenue</v>
      </c>
      <c r="J58" t="str">
        <f t="shared" si="8"/>
        <v/>
      </c>
      <c r="K58">
        <f t="shared" si="9"/>
        <v>700012</v>
      </c>
      <c r="L58" t="str">
        <f t="shared" si="10"/>
        <v/>
      </c>
      <c r="M58" t="str">
        <f>INDEX(publicPrivate,MATCH(typeMaterialCollectionNumber,collectionNumber,0))</f>
        <v>Public</v>
      </c>
      <c r="N58" t="str">
        <f>INDEX(city,MATCH(typeMaterialCollectionNumber,collectionNumber,0))</f>
        <v>CALCUTTA</v>
      </c>
      <c r="O58" t="str">
        <f>INDEX(country,MATCH(typeMaterialCollectionNumber,collectionNumber,0))</f>
        <v>Inde</v>
      </c>
      <c r="P58">
        <f>INDEX(individual,MATCH(typeMaterialCollectionNumber,collectionNumber,0))</f>
        <v>0</v>
      </c>
      <c r="Q58">
        <f>INDEX(department,MATCH(typeMaterialCollectionNumber,collectionNumber,0))</f>
        <v>0</v>
      </c>
      <c r="R58" t="str">
        <f>INDEX(institution,MATCH(typeMaterialCollectionNumber,collectionNumber,0))</f>
        <v>Zoological Survey of India</v>
      </c>
      <c r="S58" t="str">
        <f>INDEX(address,MATCH(typeMaterialCollectionNumber,collectionNumber,0))</f>
        <v>34 Chittaranjan Avenue</v>
      </c>
      <c r="T58">
        <f>INDEX(province,MATCH(typeMaterialCollectionNumber,collectionNumber,0))</f>
        <v>0</v>
      </c>
      <c r="U58">
        <f>INDEX(postalCode,MATCH(typeMaterialCollectionNumber,collectionNumber,0))</f>
        <v>700012</v>
      </c>
      <c r="V58">
        <f>INDEX(notes,MATCH(typeMaterialCollectionNumber,collectionNumber,0))</f>
        <v>0</v>
      </c>
    </row>
    <row r="59" spans="1:22" x14ac:dyDescent="0.25">
      <c r="A59" t="s">
        <v>781</v>
      </c>
      <c r="B59">
        <v>70</v>
      </c>
      <c r="C59" t="str">
        <f t="shared" si="1"/>
        <v>Public</v>
      </c>
      <c r="D59" t="str">
        <f t="shared" si="2"/>
        <v>LONDON</v>
      </c>
      <c r="E59" t="str">
        <f t="shared" si="3"/>
        <v>Grande-Bretagne</v>
      </c>
      <c r="F59" t="str">
        <f t="shared" si="4"/>
        <v/>
      </c>
      <c r="G59" t="str">
        <f t="shared" si="5"/>
        <v/>
      </c>
      <c r="H59" t="str">
        <f t="shared" si="6"/>
        <v>British Museum (Natural History)</v>
      </c>
      <c r="I59" t="str">
        <f t="shared" si="7"/>
        <v>Cromwell Road</v>
      </c>
      <c r="J59" t="str">
        <f t="shared" si="8"/>
        <v/>
      </c>
      <c r="K59" t="str">
        <f t="shared" si="9"/>
        <v>SW7 5BD</v>
      </c>
      <c r="L59" t="str">
        <f t="shared" si="10"/>
        <v/>
      </c>
      <c r="M59" t="str">
        <f>INDEX(publicPrivate,MATCH(typeMaterialCollectionNumber,collectionNumber,0))</f>
        <v>Public</v>
      </c>
      <c r="N59" t="str">
        <f>INDEX(city,MATCH(typeMaterialCollectionNumber,collectionNumber,0))</f>
        <v>LONDON</v>
      </c>
      <c r="O59" t="str">
        <f>INDEX(country,MATCH(typeMaterialCollectionNumber,collectionNumber,0))</f>
        <v>Grande-Bretagne</v>
      </c>
      <c r="P59">
        <f>INDEX(individual,MATCH(typeMaterialCollectionNumber,collectionNumber,0))</f>
        <v>0</v>
      </c>
      <c r="Q59">
        <f>INDEX(department,MATCH(typeMaterialCollectionNumber,collectionNumber,0))</f>
        <v>0</v>
      </c>
      <c r="R59" t="str">
        <f>INDEX(institution,MATCH(typeMaterialCollectionNumber,collectionNumber,0))</f>
        <v>British Museum (Natural History)</v>
      </c>
      <c r="S59" t="str">
        <f>INDEX(address,MATCH(typeMaterialCollectionNumber,collectionNumber,0))</f>
        <v>Cromwell Road</v>
      </c>
      <c r="T59">
        <f>INDEX(province,MATCH(typeMaterialCollectionNumber,collectionNumber,0))</f>
        <v>0</v>
      </c>
      <c r="U59" t="str">
        <f>INDEX(postalCode,MATCH(typeMaterialCollectionNumber,collectionNumber,0))</f>
        <v>SW7 5BD</v>
      </c>
      <c r="V59">
        <f>INDEX(notes,MATCH(typeMaterialCollectionNumber,collectionNumber,0))</f>
        <v>0</v>
      </c>
    </row>
    <row r="60" spans="1:22" x14ac:dyDescent="0.25">
      <c r="A60" t="s">
        <v>781</v>
      </c>
      <c r="B60">
        <v>92</v>
      </c>
      <c r="C60" t="str">
        <f t="shared" si="1"/>
        <v>Public</v>
      </c>
      <c r="D60" t="str">
        <f t="shared" si="2"/>
        <v>OXFORD</v>
      </c>
      <c r="E60" t="str">
        <f t="shared" si="3"/>
        <v>Grande-Bretagne</v>
      </c>
      <c r="F60" t="str">
        <f t="shared" si="4"/>
        <v/>
      </c>
      <c r="G60" t="str">
        <f t="shared" si="5"/>
        <v>Hope Department of Zoology (Entomology), The University Museum</v>
      </c>
      <c r="H60" t="str">
        <f t="shared" si="6"/>
        <v>University of Oxford</v>
      </c>
      <c r="I60" t="str">
        <f t="shared" si="7"/>
        <v/>
      </c>
      <c r="J60" t="str">
        <f t="shared" si="8"/>
        <v/>
      </c>
      <c r="K60" t="str">
        <f t="shared" si="9"/>
        <v/>
      </c>
      <c r="L60" t="str">
        <f t="shared" si="10"/>
        <v/>
      </c>
      <c r="M60" t="str">
        <f>INDEX(publicPrivate,MATCH(typeMaterialCollectionNumber,collectionNumber,0))</f>
        <v>Public</v>
      </c>
      <c r="N60" t="str">
        <f>INDEX(city,MATCH(typeMaterialCollectionNumber,collectionNumber,0))</f>
        <v>OXFORD</v>
      </c>
      <c r="O60" t="str">
        <f>INDEX(country,MATCH(typeMaterialCollectionNumber,collectionNumber,0))</f>
        <v>Grande-Bretagne</v>
      </c>
      <c r="P60">
        <f>INDEX(individual,MATCH(typeMaterialCollectionNumber,collectionNumber,0))</f>
        <v>0</v>
      </c>
      <c r="Q60" t="str">
        <f>INDEX(department,MATCH(typeMaterialCollectionNumber,collectionNumber,0))</f>
        <v>Hope Department of Zoology (Entomology), The University Museum</v>
      </c>
      <c r="R60" t="str">
        <f>INDEX(institution,MATCH(typeMaterialCollectionNumber,collectionNumber,0))</f>
        <v>University of Oxford</v>
      </c>
      <c r="S60">
        <f>INDEX(address,MATCH(typeMaterialCollectionNumber,collectionNumber,0))</f>
        <v>0</v>
      </c>
      <c r="T60">
        <f>INDEX(province,MATCH(typeMaterialCollectionNumber,collectionNumber,0))</f>
        <v>0</v>
      </c>
      <c r="U60">
        <f>INDEX(postalCode,MATCH(typeMaterialCollectionNumber,collectionNumber,0))</f>
        <v>0</v>
      </c>
      <c r="V60">
        <f>INDEX(notes,MATCH(typeMaterialCollectionNumber,collectionNumber,0))</f>
        <v>0</v>
      </c>
    </row>
    <row r="61" spans="1:22" x14ac:dyDescent="0.25">
      <c r="A61" t="s">
        <v>782</v>
      </c>
      <c r="B61">
        <v>70</v>
      </c>
      <c r="C61" t="str">
        <f t="shared" si="1"/>
        <v>Public</v>
      </c>
      <c r="D61" t="str">
        <f t="shared" si="2"/>
        <v>LONDON</v>
      </c>
      <c r="E61" t="str">
        <f t="shared" si="3"/>
        <v>Grande-Bretagne</v>
      </c>
      <c r="F61" t="str">
        <f t="shared" si="4"/>
        <v/>
      </c>
      <c r="G61" t="str">
        <f t="shared" si="5"/>
        <v/>
      </c>
      <c r="H61" t="str">
        <f t="shared" si="6"/>
        <v>British Museum (Natural History)</v>
      </c>
      <c r="I61" t="str">
        <f t="shared" si="7"/>
        <v>Cromwell Road</v>
      </c>
      <c r="J61" t="str">
        <f t="shared" si="8"/>
        <v/>
      </c>
      <c r="K61" t="str">
        <f t="shared" si="9"/>
        <v>SW7 5BD</v>
      </c>
      <c r="L61" t="str">
        <f t="shared" si="10"/>
        <v/>
      </c>
      <c r="M61" t="str">
        <f>INDEX(publicPrivate,MATCH(typeMaterialCollectionNumber,collectionNumber,0))</f>
        <v>Public</v>
      </c>
      <c r="N61" t="str">
        <f>INDEX(city,MATCH(typeMaterialCollectionNumber,collectionNumber,0))</f>
        <v>LONDON</v>
      </c>
      <c r="O61" t="str">
        <f>INDEX(country,MATCH(typeMaterialCollectionNumber,collectionNumber,0))</f>
        <v>Grande-Bretagne</v>
      </c>
      <c r="P61">
        <f>INDEX(individual,MATCH(typeMaterialCollectionNumber,collectionNumber,0))</f>
        <v>0</v>
      </c>
      <c r="Q61">
        <f>INDEX(department,MATCH(typeMaterialCollectionNumber,collectionNumber,0))</f>
        <v>0</v>
      </c>
      <c r="R61" t="str">
        <f>INDEX(institution,MATCH(typeMaterialCollectionNumber,collectionNumber,0))</f>
        <v>British Museum (Natural History)</v>
      </c>
      <c r="S61" t="str">
        <f>INDEX(address,MATCH(typeMaterialCollectionNumber,collectionNumber,0))</f>
        <v>Cromwell Road</v>
      </c>
      <c r="T61">
        <f>INDEX(province,MATCH(typeMaterialCollectionNumber,collectionNumber,0))</f>
        <v>0</v>
      </c>
      <c r="U61" t="str">
        <f>INDEX(postalCode,MATCH(typeMaterialCollectionNumber,collectionNumber,0))</f>
        <v>SW7 5BD</v>
      </c>
      <c r="V61">
        <f>INDEX(notes,MATCH(typeMaterialCollectionNumber,collectionNumber,0))</f>
        <v>0</v>
      </c>
    </row>
    <row r="62" spans="1:22" x14ac:dyDescent="0.25">
      <c r="A62" t="s">
        <v>783</v>
      </c>
      <c r="B62">
        <v>50</v>
      </c>
      <c r="C62" t="str">
        <f t="shared" si="1"/>
        <v>Public</v>
      </c>
      <c r="D62" t="str">
        <f t="shared" si="2"/>
        <v>GENOVA</v>
      </c>
      <c r="E62" t="str">
        <f t="shared" si="3"/>
        <v>Italie</v>
      </c>
      <c r="F62" t="str">
        <f t="shared" si="4"/>
        <v/>
      </c>
      <c r="G62" t="str">
        <f t="shared" si="5"/>
        <v/>
      </c>
      <c r="H62" t="str">
        <f t="shared" si="6"/>
        <v>Museo civico di Storia naturale "G. Doria"</v>
      </c>
      <c r="I62" t="str">
        <f t="shared" si="7"/>
        <v>Via Brigata Liguria 9</v>
      </c>
      <c r="J62" t="str">
        <f t="shared" si="8"/>
        <v/>
      </c>
      <c r="K62">
        <f t="shared" si="9"/>
        <v>16121</v>
      </c>
      <c r="L62" t="str">
        <f t="shared" si="10"/>
        <v/>
      </c>
      <c r="M62" t="str">
        <f>INDEX(publicPrivate,MATCH(typeMaterialCollectionNumber,collectionNumber,0))</f>
        <v>Public</v>
      </c>
      <c r="N62" t="str">
        <f>INDEX(city,MATCH(typeMaterialCollectionNumber,collectionNumber,0))</f>
        <v>GENOVA</v>
      </c>
      <c r="O62" t="str">
        <f>INDEX(country,MATCH(typeMaterialCollectionNumber,collectionNumber,0))</f>
        <v>Italie</v>
      </c>
      <c r="P62">
        <f>INDEX(individual,MATCH(typeMaterialCollectionNumber,collectionNumber,0))</f>
        <v>0</v>
      </c>
      <c r="Q62">
        <f>INDEX(department,MATCH(typeMaterialCollectionNumber,collectionNumber,0))</f>
        <v>0</v>
      </c>
      <c r="R62" t="str">
        <f>INDEX(institution,MATCH(typeMaterialCollectionNumber,collectionNumber,0))</f>
        <v>Museo civico di Storia naturale "G. Doria"</v>
      </c>
      <c r="S62" t="str">
        <f>INDEX(address,MATCH(typeMaterialCollectionNumber,collectionNumber,0))</f>
        <v>Via Brigata Liguria 9</v>
      </c>
      <c r="T62">
        <f>INDEX(province,MATCH(typeMaterialCollectionNumber,collectionNumber,0))</f>
        <v>0</v>
      </c>
      <c r="U62">
        <f>INDEX(postalCode,MATCH(typeMaterialCollectionNumber,collectionNumber,0))</f>
        <v>16121</v>
      </c>
      <c r="V62">
        <f>INDEX(notes,MATCH(typeMaterialCollectionNumber,collectionNumber,0))</f>
        <v>0</v>
      </c>
    </row>
    <row r="63" spans="1:22" x14ac:dyDescent="0.25">
      <c r="A63" t="s">
        <v>783</v>
      </c>
      <c r="B63">
        <v>54</v>
      </c>
      <c r="C63" t="str">
        <f t="shared" si="1"/>
        <v>Public</v>
      </c>
      <c r="D63" t="str">
        <f t="shared" si="2"/>
        <v>HAMBURG</v>
      </c>
      <c r="E63" t="str">
        <f t="shared" si="3"/>
        <v>Allemagne</v>
      </c>
      <c r="F63" t="str">
        <f t="shared" si="4"/>
        <v/>
      </c>
      <c r="G63" t="str">
        <f t="shared" si="5"/>
        <v>Zoologisches Institut u. zool. Museum</v>
      </c>
      <c r="H63" t="str">
        <f t="shared" si="6"/>
        <v>Universität Hamburg</v>
      </c>
      <c r="I63" t="str">
        <f t="shared" si="7"/>
        <v>Martin-Luther-King-Platz 3</v>
      </c>
      <c r="J63" t="str">
        <f t="shared" si="8"/>
        <v/>
      </c>
      <c r="K63" t="str">
        <f t="shared" si="9"/>
        <v>2000 HAMBURG 13</v>
      </c>
      <c r="L63" t="str">
        <f t="shared" si="10"/>
        <v/>
      </c>
      <c r="M63" t="str">
        <f>INDEX(publicPrivate,MATCH(typeMaterialCollectionNumber,collectionNumber,0))</f>
        <v>Public</v>
      </c>
      <c r="N63" t="str">
        <f>INDEX(city,MATCH(typeMaterialCollectionNumber,collectionNumber,0))</f>
        <v>HAMBURG</v>
      </c>
      <c r="O63" t="str">
        <f>INDEX(country,MATCH(typeMaterialCollectionNumber,collectionNumber,0))</f>
        <v>Allemagne</v>
      </c>
      <c r="P63">
        <f>INDEX(individual,MATCH(typeMaterialCollectionNumber,collectionNumber,0))</f>
        <v>0</v>
      </c>
      <c r="Q63" t="str">
        <f>INDEX(department,MATCH(typeMaterialCollectionNumber,collectionNumber,0))</f>
        <v>Zoologisches Institut u. zool. Museum</v>
      </c>
      <c r="R63" t="str">
        <f>INDEX(institution,MATCH(typeMaterialCollectionNumber,collectionNumber,0))</f>
        <v>Universität Hamburg</v>
      </c>
      <c r="S63" t="str">
        <f>INDEX(address,MATCH(typeMaterialCollectionNumber,collectionNumber,0))</f>
        <v>Martin-Luther-King-Platz 3</v>
      </c>
      <c r="T63">
        <f>INDEX(province,MATCH(typeMaterialCollectionNumber,collectionNumber,0))</f>
        <v>0</v>
      </c>
      <c r="U63" t="str">
        <f>INDEX(postalCode,MATCH(typeMaterialCollectionNumber,collectionNumber,0))</f>
        <v>2000 HAMBURG 13</v>
      </c>
      <c r="V63">
        <f>INDEX(notes,MATCH(typeMaterialCollectionNumber,collectionNumber,0))</f>
        <v>0</v>
      </c>
    </row>
    <row r="64" spans="1:22" x14ac:dyDescent="0.25">
      <c r="A64" t="s">
        <v>783</v>
      </c>
      <c r="B64">
        <v>70</v>
      </c>
      <c r="C64" t="str">
        <f t="shared" si="1"/>
        <v>Public</v>
      </c>
      <c r="D64" t="str">
        <f t="shared" si="2"/>
        <v>LONDON</v>
      </c>
      <c r="E64" t="str">
        <f t="shared" si="3"/>
        <v>Grande-Bretagne</v>
      </c>
      <c r="F64" t="str">
        <f t="shared" si="4"/>
        <v/>
      </c>
      <c r="G64" t="str">
        <f t="shared" si="5"/>
        <v/>
      </c>
      <c r="H64" t="str">
        <f t="shared" si="6"/>
        <v>British Museum (Natural History)</v>
      </c>
      <c r="I64" t="str">
        <f t="shared" si="7"/>
        <v>Cromwell Road</v>
      </c>
      <c r="J64" t="str">
        <f t="shared" si="8"/>
        <v/>
      </c>
      <c r="K64" t="str">
        <f t="shared" si="9"/>
        <v>SW7 5BD</v>
      </c>
      <c r="L64" t="str">
        <f t="shared" si="10"/>
        <v/>
      </c>
      <c r="M64" t="str">
        <f>INDEX(publicPrivate,MATCH(typeMaterialCollectionNumber,collectionNumber,0))</f>
        <v>Public</v>
      </c>
      <c r="N64" t="str">
        <f>INDEX(city,MATCH(typeMaterialCollectionNumber,collectionNumber,0))</f>
        <v>LONDON</v>
      </c>
      <c r="O64" t="str">
        <f>INDEX(country,MATCH(typeMaterialCollectionNumber,collectionNumber,0))</f>
        <v>Grande-Bretagne</v>
      </c>
      <c r="P64">
        <f>INDEX(individual,MATCH(typeMaterialCollectionNumber,collectionNumber,0))</f>
        <v>0</v>
      </c>
      <c r="Q64">
        <f>INDEX(department,MATCH(typeMaterialCollectionNumber,collectionNumber,0))</f>
        <v>0</v>
      </c>
      <c r="R64" t="str">
        <f>INDEX(institution,MATCH(typeMaterialCollectionNumber,collectionNumber,0))</f>
        <v>British Museum (Natural History)</v>
      </c>
      <c r="S64" t="str">
        <f>INDEX(address,MATCH(typeMaterialCollectionNumber,collectionNumber,0))</f>
        <v>Cromwell Road</v>
      </c>
      <c r="T64">
        <f>INDEX(province,MATCH(typeMaterialCollectionNumber,collectionNumber,0))</f>
        <v>0</v>
      </c>
      <c r="U64" t="str">
        <f>INDEX(postalCode,MATCH(typeMaterialCollectionNumber,collectionNumber,0))</f>
        <v>SW7 5BD</v>
      </c>
      <c r="V64">
        <f>INDEX(notes,MATCH(typeMaterialCollectionNumber,collectionNumber,0))</f>
        <v>0</v>
      </c>
    </row>
    <row r="65" spans="1:22" x14ac:dyDescent="0.25">
      <c r="A65" t="s">
        <v>783</v>
      </c>
      <c r="B65">
        <v>123</v>
      </c>
      <c r="C65" t="str">
        <f t="shared" si="1"/>
        <v>Public</v>
      </c>
      <c r="D65" t="str">
        <f t="shared" si="2"/>
        <v>TORINO</v>
      </c>
      <c r="E65" t="str">
        <f t="shared" si="3"/>
        <v>Italie</v>
      </c>
      <c r="F65" t="str">
        <f t="shared" si="4"/>
        <v/>
      </c>
      <c r="G65" t="str">
        <f t="shared" si="5"/>
        <v/>
      </c>
      <c r="H65" t="str">
        <f t="shared" si="6"/>
        <v>Museo ed Istituto di Zoologia sistematica Universita</v>
      </c>
      <c r="I65" t="str">
        <f t="shared" si="7"/>
        <v>Via Giolitti 34</v>
      </c>
      <c r="J65" t="str">
        <f t="shared" si="8"/>
        <v/>
      </c>
      <c r="K65">
        <f t="shared" si="9"/>
        <v>10123</v>
      </c>
      <c r="L65" t="str">
        <f t="shared" si="10"/>
        <v>voir aussi : Cataloghi del· Museo e Istituto di Zoologia sistematica dell’Universita di Torino, Publ. Ronéotée</v>
      </c>
      <c r="M65" t="str">
        <f>INDEX(publicPrivate,MATCH(typeMaterialCollectionNumber,collectionNumber,0))</f>
        <v>Public</v>
      </c>
      <c r="N65" t="str">
        <f>INDEX(city,MATCH(typeMaterialCollectionNumber,collectionNumber,0))</f>
        <v>TORINO</v>
      </c>
      <c r="O65" t="str">
        <f>INDEX(country,MATCH(typeMaterialCollectionNumber,collectionNumber,0))</f>
        <v>Italie</v>
      </c>
      <c r="P65">
        <f>INDEX(individual,MATCH(typeMaterialCollectionNumber,collectionNumber,0))</f>
        <v>0</v>
      </c>
      <c r="Q65">
        <f>INDEX(department,MATCH(typeMaterialCollectionNumber,collectionNumber,0))</f>
        <v>0</v>
      </c>
      <c r="R65" t="str">
        <f>INDEX(institution,MATCH(typeMaterialCollectionNumber,collectionNumber,0))</f>
        <v>Museo ed Istituto di Zoologia sistematica Universita</v>
      </c>
      <c r="S65" t="str">
        <f>INDEX(address,MATCH(typeMaterialCollectionNumber,collectionNumber,0))</f>
        <v>Via Giolitti 34</v>
      </c>
      <c r="T65">
        <f>INDEX(province,MATCH(typeMaterialCollectionNumber,collectionNumber,0))</f>
        <v>0</v>
      </c>
      <c r="U65">
        <f>INDEX(postalCode,MATCH(typeMaterialCollectionNumber,collectionNumber,0))</f>
        <v>10123</v>
      </c>
      <c r="V65" t="str">
        <f>INDEX(notes,MATCH(typeMaterialCollectionNumber,collectionNumber,0))</f>
        <v>voir aussi : Cataloghi del· Museo e Istituto di Zoologia sistematica dell’Universita di Torino, Publ. Ronéotée</v>
      </c>
    </row>
    <row r="66" spans="1:22" x14ac:dyDescent="0.25">
      <c r="A66" t="s">
        <v>784</v>
      </c>
      <c r="B66">
        <v>45</v>
      </c>
      <c r="C66" t="str">
        <f t="shared" si="1"/>
        <v>Public</v>
      </c>
      <c r="D66" t="str">
        <f t="shared" si="2"/>
        <v>FRANKFURT-am-MAIN</v>
      </c>
      <c r="E66" t="str">
        <f t="shared" si="3"/>
        <v>Allemagne</v>
      </c>
      <c r="F66" t="str">
        <f t="shared" si="4"/>
        <v/>
      </c>
      <c r="G66" t="str">
        <f t="shared" si="5"/>
        <v/>
      </c>
      <c r="H66" t="str">
        <f t="shared" si="6"/>
        <v>Forschungsinstitut u. Museum Senckenberg</v>
      </c>
      <c r="I66" t="str">
        <f t="shared" si="7"/>
        <v>Senckenberg Anlage 25</v>
      </c>
      <c r="J66" t="str">
        <f t="shared" si="8"/>
        <v/>
      </c>
      <c r="K66">
        <f t="shared" si="9"/>
        <v>6000</v>
      </c>
      <c r="L66" t="str">
        <f t="shared" si="10"/>
        <v/>
      </c>
      <c r="M66" t="str">
        <f>INDEX(publicPrivate,MATCH(typeMaterialCollectionNumber,collectionNumber,0))</f>
        <v>Public</v>
      </c>
      <c r="N66" t="str">
        <f>INDEX(city,MATCH(typeMaterialCollectionNumber,collectionNumber,0))</f>
        <v>FRANKFURT-am-MAIN</v>
      </c>
      <c r="O66" t="str">
        <f>INDEX(country,MATCH(typeMaterialCollectionNumber,collectionNumber,0))</f>
        <v>Allemagne</v>
      </c>
      <c r="P66">
        <f>INDEX(individual,MATCH(typeMaterialCollectionNumber,collectionNumber,0))</f>
        <v>0</v>
      </c>
      <c r="Q66">
        <f>INDEX(department,MATCH(typeMaterialCollectionNumber,collectionNumber,0))</f>
        <v>0</v>
      </c>
      <c r="R66" t="str">
        <f>INDEX(institution,MATCH(typeMaterialCollectionNumber,collectionNumber,0))</f>
        <v>Forschungsinstitut u. Museum Senckenberg</v>
      </c>
      <c r="S66" t="str">
        <f>INDEX(address,MATCH(typeMaterialCollectionNumber,collectionNumber,0))</f>
        <v>Senckenberg Anlage 25</v>
      </c>
      <c r="T66">
        <f>INDEX(province,MATCH(typeMaterialCollectionNumber,collectionNumber,0))</f>
        <v>0</v>
      </c>
      <c r="U66">
        <f>INDEX(postalCode,MATCH(typeMaterialCollectionNumber,collectionNumber,0))</f>
        <v>6000</v>
      </c>
      <c r="V66">
        <f>INDEX(notes,MATCH(typeMaterialCollectionNumber,collectionNumber,0))</f>
        <v>0</v>
      </c>
    </row>
    <row r="67" spans="1:22" x14ac:dyDescent="0.25">
      <c r="A67" t="s">
        <v>784</v>
      </c>
      <c r="B67">
        <v>54</v>
      </c>
      <c r="C67" t="str">
        <f t="shared" ref="C67:C130" si="11">IF(M67=0,"",M67)</f>
        <v>Public</v>
      </c>
      <c r="D67" t="str">
        <f t="shared" ref="D67:D130" si="12">IF(N67=0,"",N67)</f>
        <v>HAMBURG</v>
      </c>
      <c r="E67" t="str">
        <f t="shared" ref="E67:E130" si="13">IF(O67=0,"",O67)</f>
        <v>Allemagne</v>
      </c>
      <c r="F67" t="str">
        <f t="shared" ref="F67:F130" si="14">IF(P67=0,"",P67)</f>
        <v/>
      </c>
      <c r="G67" t="str">
        <f t="shared" ref="G67:G130" si="15">IF(Q67=0,"",Q67)</f>
        <v>Zoologisches Institut u. zool. Museum</v>
      </c>
      <c r="H67" t="str">
        <f t="shared" ref="H67:H130" si="16">IF(R67=0,"",R67)</f>
        <v>Universität Hamburg</v>
      </c>
      <c r="I67" t="str">
        <f t="shared" ref="I67:I130" si="17">IF(S67=0,"",S67)</f>
        <v>Martin-Luther-King-Platz 3</v>
      </c>
      <c r="J67" t="str">
        <f t="shared" ref="J67:J130" si="18">IF(T67=0,"",T67)</f>
        <v/>
      </c>
      <c r="K67" t="str">
        <f t="shared" ref="K67:K130" si="19">IF(U67=0,"",U67)</f>
        <v>2000 HAMBURG 13</v>
      </c>
      <c r="L67" t="str">
        <f t="shared" ref="L67:L130" si="20">IF(V67=0,"",V67)</f>
        <v/>
      </c>
      <c r="M67" t="str">
        <f>INDEX(publicPrivate,MATCH(typeMaterialCollectionNumber,collectionNumber,0))</f>
        <v>Public</v>
      </c>
      <c r="N67" t="str">
        <f>INDEX(city,MATCH(typeMaterialCollectionNumber,collectionNumber,0))</f>
        <v>HAMBURG</v>
      </c>
      <c r="O67" t="str">
        <f>INDEX(country,MATCH(typeMaterialCollectionNumber,collectionNumber,0))</f>
        <v>Allemagne</v>
      </c>
      <c r="P67">
        <f>INDEX(individual,MATCH(typeMaterialCollectionNumber,collectionNumber,0))</f>
        <v>0</v>
      </c>
      <c r="Q67" t="str">
        <f>INDEX(department,MATCH(typeMaterialCollectionNumber,collectionNumber,0))</f>
        <v>Zoologisches Institut u. zool. Museum</v>
      </c>
      <c r="R67" t="str">
        <f>INDEX(institution,MATCH(typeMaterialCollectionNumber,collectionNumber,0))</f>
        <v>Universität Hamburg</v>
      </c>
      <c r="S67" t="str">
        <f>INDEX(address,MATCH(typeMaterialCollectionNumber,collectionNumber,0))</f>
        <v>Martin-Luther-King-Platz 3</v>
      </c>
      <c r="T67">
        <f>INDEX(province,MATCH(typeMaterialCollectionNumber,collectionNumber,0))</f>
        <v>0</v>
      </c>
      <c r="U67" t="str">
        <f>INDEX(postalCode,MATCH(typeMaterialCollectionNumber,collectionNumber,0))</f>
        <v>2000 HAMBURG 13</v>
      </c>
      <c r="V67">
        <f>INDEX(notes,MATCH(typeMaterialCollectionNumber,collectionNumber,0))</f>
        <v>0</v>
      </c>
    </row>
    <row r="68" spans="1:22" x14ac:dyDescent="0.25">
      <c r="A68" t="s">
        <v>784</v>
      </c>
      <c r="B68">
        <v>117</v>
      </c>
      <c r="C68" t="str">
        <f t="shared" si="11"/>
        <v>Public</v>
      </c>
      <c r="D68" t="str">
        <f t="shared" si="12"/>
        <v>SOFIA</v>
      </c>
      <c r="E68" t="str">
        <f t="shared" si="13"/>
        <v>Bulgarie</v>
      </c>
      <c r="F68" t="str">
        <f t="shared" si="14"/>
        <v/>
      </c>
      <c r="G68" t="str">
        <f t="shared" si="15"/>
        <v>Institute of Zoology</v>
      </c>
      <c r="H68" t="str">
        <f t="shared" si="16"/>
        <v>Bulgarian Academy of Sciences</v>
      </c>
      <c r="I68" t="str">
        <f t="shared" si="17"/>
        <v>B1 Rusky 1</v>
      </c>
      <c r="J68" t="str">
        <f t="shared" si="18"/>
        <v/>
      </c>
      <c r="K68">
        <f t="shared" si="19"/>
        <v>1000</v>
      </c>
      <c r="L68" t="str">
        <f t="shared" si="20"/>
        <v/>
      </c>
      <c r="M68" t="str">
        <f>INDEX(publicPrivate,MATCH(typeMaterialCollectionNumber,collectionNumber,0))</f>
        <v>Public</v>
      </c>
      <c r="N68" t="str">
        <f>INDEX(city,MATCH(typeMaterialCollectionNumber,collectionNumber,0))</f>
        <v>SOFIA</v>
      </c>
      <c r="O68" t="str">
        <f>INDEX(country,MATCH(typeMaterialCollectionNumber,collectionNumber,0))</f>
        <v>Bulgarie</v>
      </c>
      <c r="P68">
        <f>INDEX(individual,MATCH(typeMaterialCollectionNumber,collectionNumber,0))</f>
        <v>0</v>
      </c>
      <c r="Q68" t="str">
        <f>INDEX(department,MATCH(typeMaterialCollectionNumber,collectionNumber,0))</f>
        <v>Institute of Zoology</v>
      </c>
      <c r="R68" t="str">
        <f>INDEX(institution,MATCH(typeMaterialCollectionNumber,collectionNumber,0))</f>
        <v>Bulgarian Academy of Sciences</v>
      </c>
      <c r="S68" t="str">
        <f>INDEX(address,MATCH(typeMaterialCollectionNumber,collectionNumber,0))</f>
        <v>B1 Rusky 1</v>
      </c>
      <c r="T68">
        <f>INDEX(province,MATCH(typeMaterialCollectionNumber,collectionNumber,0))</f>
        <v>0</v>
      </c>
      <c r="U68">
        <f>INDEX(postalCode,MATCH(typeMaterialCollectionNumber,collectionNumber,0))</f>
        <v>1000</v>
      </c>
      <c r="V68">
        <f>INDEX(notes,MATCH(typeMaterialCollectionNumber,collectionNumber,0))</f>
        <v>0</v>
      </c>
    </row>
    <row r="69" spans="1:22" x14ac:dyDescent="0.25">
      <c r="A69" t="s">
        <v>785</v>
      </c>
      <c r="B69">
        <v>7</v>
      </c>
      <c r="C69" t="str">
        <f t="shared" si="11"/>
        <v>Public</v>
      </c>
      <c r="D69" t="str">
        <f t="shared" si="12"/>
        <v>BEOGRAD</v>
      </c>
      <c r="E69" t="str">
        <f t="shared" si="13"/>
        <v>Yougoslavie</v>
      </c>
      <c r="F69" t="str">
        <f t="shared" si="14"/>
        <v/>
      </c>
      <c r="G69" t="str">
        <f t="shared" si="15"/>
        <v>Institute of Zoology</v>
      </c>
      <c r="H69" t="str">
        <f t="shared" si="16"/>
        <v xml:space="preserve">Faculty of Science </v>
      </c>
      <c r="I69" t="str">
        <f t="shared" si="17"/>
        <v>6, Studentski trg.</v>
      </c>
      <c r="J69" t="str">
        <f t="shared" si="18"/>
        <v/>
      </c>
      <c r="K69">
        <f t="shared" si="19"/>
        <v>11000</v>
      </c>
      <c r="L69" t="str">
        <f t="shared" si="20"/>
        <v/>
      </c>
      <c r="M69" t="str">
        <f>INDEX(publicPrivate,MATCH(typeMaterialCollectionNumber,collectionNumber,0))</f>
        <v>Public</v>
      </c>
      <c r="N69" t="str">
        <f>INDEX(city,MATCH(typeMaterialCollectionNumber,collectionNumber,0))</f>
        <v>BEOGRAD</v>
      </c>
      <c r="O69" t="str">
        <f>INDEX(country,MATCH(typeMaterialCollectionNumber,collectionNumber,0))</f>
        <v>Yougoslavie</v>
      </c>
      <c r="P69">
        <f>INDEX(individual,MATCH(typeMaterialCollectionNumber,collectionNumber,0))</f>
        <v>0</v>
      </c>
      <c r="Q69" t="str">
        <f>INDEX(department,MATCH(typeMaterialCollectionNumber,collectionNumber,0))</f>
        <v>Institute of Zoology</v>
      </c>
      <c r="R69" t="str">
        <f>INDEX(institution,MATCH(typeMaterialCollectionNumber,collectionNumber,0))</f>
        <v xml:space="preserve">Faculty of Science </v>
      </c>
      <c r="S69" t="str">
        <f>INDEX(address,MATCH(typeMaterialCollectionNumber,collectionNumber,0))</f>
        <v>6, Studentski trg.</v>
      </c>
      <c r="T69">
        <f>INDEX(province,MATCH(typeMaterialCollectionNumber,collectionNumber,0))</f>
        <v>0</v>
      </c>
      <c r="U69">
        <f>INDEX(postalCode,MATCH(typeMaterialCollectionNumber,collectionNumber,0))</f>
        <v>11000</v>
      </c>
      <c r="V69">
        <f>INDEX(notes,MATCH(typeMaterialCollectionNumber,collectionNumber,0))</f>
        <v>0</v>
      </c>
    </row>
    <row r="70" spans="1:22" x14ac:dyDescent="0.25">
      <c r="A70" t="s">
        <v>785</v>
      </c>
      <c r="B70">
        <v>118</v>
      </c>
      <c r="C70" t="str">
        <f t="shared" si="11"/>
        <v>Public</v>
      </c>
      <c r="D70" t="str">
        <f t="shared" si="12"/>
        <v>STOCKHOLM</v>
      </c>
      <c r="E70" t="str">
        <f t="shared" si="13"/>
        <v>Suède</v>
      </c>
      <c r="F70" t="str">
        <f t="shared" si="14"/>
        <v/>
      </c>
      <c r="G70" t="str">
        <f t="shared" si="15"/>
        <v>Section of Entomology</v>
      </c>
      <c r="H70" t="str">
        <f t="shared" si="16"/>
        <v>Naturhistoriska Riksmuseet</v>
      </c>
      <c r="I70" t="str">
        <f t="shared" si="17"/>
        <v/>
      </c>
      <c r="J70" t="str">
        <f t="shared" si="18"/>
        <v/>
      </c>
      <c r="K70">
        <f t="shared" si="19"/>
        <v>10405</v>
      </c>
      <c r="L70" t="str">
        <f t="shared" si="20"/>
        <v/>
      </c>
      <c r="M70" t="str">
        <f>INDEX(publicPrivate,MATCH(typeMaterialCollectionNumber,collectionNumber,0))</f>
        <v>Public</v>
      </c>
      <c r="N70" t="str">
        <f>INDEX(city,MATCH(typeMaterialCollectionNumber,collectionNumber,0))</f>
        <v>STOCKHOLM</v>
      </c>
      <c r="O70" t="str">
        <f>INDEX(country,MATCH(typeMaterialCollectionNumber,collectionNumber,0))</f>
        <v>Suède</v>
      </c>
      <c r="P70">
        <f>INDEX(individual,MATCH(typeMaterialCollectionNumber,collectionNumber,0))</f>
        <v>0</v>
      </c>
      <c r="Q70" t="str">
        <f>INDEX(department,MATCH(typeMaterialCollectionNumber,collectionNumber,0))</f>
        <v>Section of Entomology</v>
      </c>
      <c r="R70" t="str">
        <f>INDEX(institution,MATCH(typeMaterialCollectionNumber,collectionNumber,0))</f>
        <v>Naturhistoriska Riksmuseet</v>
      </c>
      <c r="S70">
        <f>INDEX(address,MATCH(typeMaterialCollectionNumber,collectionNumber,0))</f>
        <v>0</v>
      </c>
      <c r="T70">
        <f>INDEX(province,MATCH(typeMaterialCollectionNumber,collectionNumber,0))</f>
        <v>0</v>
      </c>
      <c r="U70">
        <f>INDEX(postalCode,MATCH(typeMaterialCollectionNumber,collectionNumber,0))</f>
        <v>10405</v>
      </c>
      <c r="V70">
        <f>INDEX(notes,MATCH(typeMaterialCollectionNumber,collectionNumber,0))</f>
        <v>0</v>
      </c>
    </row>
    <row r="71" spans="1:22" x14ac:dyDescent="0.25">
      <c r="A71" t="s">
        <v>786</v>
      </c>
      <c r="B71">
        <v>24</v>
      </c>
      <c r="C71" t="str">
        <f t="shared" si="11"/>
        <v>Public</v>
      </c>
      <c r="D71" t="str">
        <f t="shared" si="12"/>
        <v>CAMBRIDGE</v>
      </c>
      <c r="E71" t="str">
        <f t="shared" si="13"/>
        <v>Etats-Unis</v>
      </c>
      <c r="F71" t="str">
        <f t="shared" si="14"/>
        <v/>
      </c>
      <c r="G71" t="str">
        <f t="shared" si="15"/>
        <v>Museum of comparative Zoology</v>
      </c>
      <c r="H71" t="str">
        <f t="shared" si="16"/>
        <v>Harvard University</v>
      </c>
      <c r="I71" t="str">
        <f t="shared" si="17"/>
        <v/>
      </c>
      <c r="J71" t="str">
        <f t="shared" si="18"/>
        <v>Mass.</v>
      </c>
      <c r="K71">
        <f t="shared" si="19"/>
        <v>2138</v>
      </c>
      <c r="L71" t="str">
        <f t="shared" si="20"/>
        <v/>
      </c>
      <c r="M71" t="str">
        <f>INDEX(publicPrivate,MATCH(typeMaterialCollectionNumber,collectionNumber,0))</f>
        <v>Public</v>
      </c>
      <c r="N71" t="str">
        <f>INDEX(city,MATCH(typeMaterialCollectionNumber,collectionNumber,0))</f>
        <v>CAMBRIDGE</v>
      </c>
      <c r="O71" t="str">
        <f>INDEX(country,MATCH(typeMaterialCollectionNumber,collectionNumber,0))</f>
        <v>Etats-Unis</v>
      </c>
      <c r="P71">
        <f>INDEX(individual,MATCH(typeMaterialCollectionNumber,collectionNumber,0))</f>
        <v>0</v>
      </c>
      <c r="Q71" t="str">
        <f>INDEX(department,MATCH(typeMaterialCollectionNumber,collectionNumber,0))</f>
        <v>Museum of comparative Zoology</v>
      </c>
      <c r="R71" t="str">
        <f>INDEX(institution,MATCH(typeMaterialCollectionNumber,collectionNumber,0))</f>
        <v>Harvard University</v>
      </c>
      <c r="S71">
        <f>INDEX(address,MATCH(typeMaterialCollectionNumber,collectionNumber,0))</f>
        <v>0</v>
      </c>
      <c r="T71" t="str">
        <f>INDEX(province,MATCH(typeMaterialCollectionNumber,collectionNumber,0))</f>
        <v>Mass.</v>
      </c>
      <c r="U71">
        <f>INDEX(postalCode,MATCH(typeMaterialCollectionNumber,collectionNumber,0))</f>
        <v>2138</v>
      </c>
      <c r="V71">
        <f>INDEX(notes,MATCH(typeMaterialCollectionNumber,collectionNumber,0))</f>
        <v>0</v>
      </c>
    </row>
    <row r="72" spans="1:22" x14ac:dyDescent="0.25">
      <c r="A72" t="s">
        <v>787</v>
      </c>
      <c r="B72">
        <v>60</v>
      </c>
      <c r="C72" t="str">
        <f t="shared" si="11"/>
        <v>Public</v>
      </c>
      <c r="D72" t="str">
        <f t="shared" si="12"/>
        <v>KOENHAVN</v>
      </c>
      <c r="E72" t="str">
        <f t="shared" si="13"/>
        <v>Danemark</v>
      </c>
      <c r="F72" t="str">
        <f t="shared" si="14"/>
        <v/>
      </c>
      <c r="G72" t="str">
        <f t="shared" si="15"/>
        <v/>
      </c>
      <c r="H72" t="str">
        <f t="shared" si="16"/>
        <v>Zoologisk Museum</v>
      </c>
      <c r="I72" t="str">
        <f t="shared" si="17"/>
        <v>Universitets parken 15</v>
      </c>
      <c r="J72" t="str">
        <f t="shared" si="18"/>
        <v/>
      </c>
      <c r="K72">
        <f t="shared" si="19"/>
        <v>2100</v>
      </c>
      <c r="L72" t="str">
        <f t="shared" si="20"/>
        <v/>
      </c>
      <c r="M72" t="str">
        <f>INDEX(publicPrivate,MATCH(typeMaterialCollectionNumber,collectionNumber,0))</f>
        <v>Public</v>
      </c>
      <c r="N72" t="str">
        <f>INDEX(city,MATCH(typeMaterialCollectionNumber,collectionNumber,0))</f>
        <v>KOENHAVN</v>
      </c>
      <c r="O72" t="str">
        <f>INDEX(country,MATCH(typeMaterialCollectionNumber,collectionNumber,0))</f>
        <v>Danemark</v>
      </c>
      <c r="P72">
        <f>INDEX(individual,MATCH(typeMaterialCollectionNumber,collectionNumber,0))</f>
        <v>0</v>
      </c>
      <c r="Q72">
        <f>INDEX(department,MATCH(typeMaterialCollectionNumber,collectionNumber,0))</f>
        <v>0</v>
      </c>
      <c r="R72" t="str">
        <f>INDEX(institution,MATCH(typeMaterialCollectionNumber,collectionNumber,0))</f>
        <v>Zoologisk Museum</v>
      </c>
      <c r="S72" t="str">
        <f>INDEX(address,MATCH(typeMaterialCollectionNumber,collectionNumber,0))</f>
        <v>Universitets parken 15</v>
      </c>
      <c r="T72">
        <f>INDEX(province,MATCH(typeMaterialCollectionNumber,collectionNumber,0))</f>
        <v>0</v>
      </c>
      <c r="U72">
        <f>INDEX(postalCode,MATCH(typeMaterialCollectionNumber,collectionNumber,0))</f>
        <v>2100</v>
      </c>
      <c r="V72">
        <f>INDEX(notes,MATCH(typeMaterialCollectionNumber,collectionNumber,0))</f>
        <v>0</v>
      </c>
    </row>
    <row r="73" spans="1:22" x14ac:dyDescent="0.25">
      <c r="A73" t="s">
        <v>788</v>
      </c>
      <c r="B73">
        <v>45</v>
      </c>
      <c r="C73" t="str">
        <f t="shared" si="11"/>
        <v>Public</v>
      </c>
      <c r="D73" t="str">
        <f t="shared" si="12"/>
        <v>FRANKFURT-am-MAIN</v>
      </c>
      <c r="E73" t="str">
        <f t="shared" si="13"/>
        <v>Allemagne</v>
      </c>
      <c r="F73" t="str">
        <f t="shared" si="14"/>
        <v/>
      </c>
      <c r="G73" t="str">
        <f t="shared" si="15"/>
        <v/>
      </c>
      <c r="H73" t="str">
        <f t="shared" si="16"/>
        <v>Forschungsinstitut u. Museum Senckenberg</v>
      </c>
      <c r="I73" t="str">
        <f t="shared" si="17"/>
        <v>Senckenberg Anlage 25</v>
      </c>
      <c r="J73" t="str">
        <f t="shared" si="18"/>
        <v/>
      </c>
      <c r="K73">
        <f t="shared" si="19"/>
        <v>6000</v>
      </c>
      <c r="L73" t="str">
        <f t="shared" si="20"/>
        <v/>
      </c>
      <c r="M73" t="str">
        <f>INDEX(publicPrivate,MATCH(typeMaterialCollectionNumber,collectionNumber,0))</f>
        <v>Public</v>
      </c>
      <c r="N73" t="str">
        <f>INDEX(city,MATCH(typeMaterialCollectionNumber,collectionNumber,0))</f>
        <v>FRANKFURT-am-MAIN</v>
      </c>
      <c r="O73" t="str">
        <f>INDEX(country,MATCH(typeMaterialCollectionNumber,collectionNumber,0))</f>
        <v>Allemagne</v>
      </c>
      <c r="P73">
        <f>INDEX(individual,MATCH(typeMaterialCollectionNumber,collectionNumber,0))</f>
        <v>0</v>
      </c>
      <c r="Q73">
        <f>INDEX(department,MATCH(typeMaterialCollectionNumber,collectionNumber,0))</f>
        <v>0</v>
      </c>
      <c r="R73" t="str">
        <f>INDEX(institution,MATCH(typeMaterialCollectionNumber,collectionNumber,0))</f>
        <v>Forschungsinstitut u. Museum Senckenberg</v>
      </c>
      <c r="S73" t="str">
        <f>INDEX(address,MATCH(typeMaterialCollectionNumber,collectionNumber,0))</f>
        <v>Senckenberg Anlage 25</v>
      </c>
      <c r="T73">
        <f>INDEX(province,MATCH(typeMaterialCollectionNumber,collectionNumber,0))</f>
        <v>0</v>
      </c>
      <c r="U73">
        <f>INDEX(postalCode,MATCH(typeMaterialCollectionNumber,collectionNumber,0))</f>
        <v>6000</v>
      </c>
      <c r="V73">
        <f>INDEX(notes,MATCH(typeMaterialCollectionNumber,collectionNumber,0))</f>
        <v>0</v>
      </c>
    </row>
    <row r="74" spans="1:22" x14ac:dyDescent="0.25">
      <c r="A74" t="s">
        <v>789</v>
      </c>
      <c r="B74">
        <v>20</v>
      </c>
      <c r="C74" t="str">
        <f t="shared" si="11"/>
        <v>Public</v>
      </c>
      <c r="D74" t="str">
        <f t="shared" si="12"/>
        <v>BUENOS AIRES</v>
      </c>
      <c r="E74" t="str">
        <f t="shared" si="13"/>
        <v>Argentine</v>
      </c>
      <c r="F74" t="str">
        <f t="shared" si="14"/>
        <v/>
      </c>
      <c r="G74" t="str">
        <f t="shared" si="15"/>
        <v/>
      </c>
      <c r="H74" t="str">
        <f t="shared" si="16"/>
        <v>Museo argentino de Ciencias naturales "B. Rivadavia”</v>
      </c>
      <c r="I74" t="str">
        <f t="shared" si="17"/>
        <v>Angel Gallardo 470</v>
      </c>
      <c r="J74" t="str">
        <f t="shared" si="18"/>
        <v/>
      </c>
      <c r="K74">
        <f t="shared" si="19"/>
        <v>1405</v>
      </c>
      <c r="L74" t="str">
        <f t="shared" si="20"/>
        <v/>
      </c>
      <c r="M74" t="str">
        <f>INDEX(publicPrivate,MATCH(typeMaterialCollectionNumber,collectionNumber,0))</f>
        <v>Public</v>
      </c>
      <c r="N74" t="str">
        <f>INDEX(city,MATCH(typeMaterialCollectionNumber,collectionNumber,0))</f>
        <v>BUENOS AIRES</v>
      </c>
      <c r="O74" t="str">
        <f>INDEX(country,MATCH(typeMaterialCollectionNumber,collectionNumber,0))</f>
        <v>Argentine</v>
      </c>
      <c r="P74">
        <f>INDEX(individual,MATCH(typeMaterialCollectionNumber,collectionNumber,0))</f>
        <v>0</v>
      </c>
      <c r="Q74">
        <f>INDEX(department,MATCH(typeMaterialCollectionNumber,collectionNumber,0))</f>
        <v>0</v>
      </c>
      <c r="R74" t="str">
        <f>INDEX(institution,MATCH(typeMaterialCollectionNumber,collectionNumber,0))</f>
        <v>Museo argentino de Ciencias naturales "B. Rivadavia”</v>
      </c>
      <c r="S74" t="str">
        <f>INDEX(address,MATCH(typeMaterialCollectionNumber,collectionNumber,0))</f>
        <v>Angel Gallardo 470</v>
      </c>
      <c r="T74">
        <f>INDEX(province,MATCH(typeMaterialCollectionNumber,collectionNumber,0))</f>
        <v>0</v>
      </c>
      <c r="U74">
        <f>INDEX(postalCode,MATCH(typeMaterialCollectionNumber,collectionNumber,0))</f>
        <v>1405</v>
      </c>
      <c r="V74">
        <f>INDEX(notes,MATCH(typeMaterialCollectionNumber,collectionNumber,0))</f>
        <v>0</v>
      </c>
    </row>
    <row r="75" spans="1:22" x14ac:dyDescent="0.25">
      <c r="A75" t="s">
        <v>790</v>
      </c>
      <c r="B75">
        <v>112</v>
      </c>
      <c r="C75" t="str">
        <f t="shared" si="11"/>
        <v>Public</v>
      </c>
      <c r="D75" t="str">
        <f t="shared" si="12"/>
        <v>SAN FRANCISCO</v>
      </c>
      <c r="E75" t="str">
        <f t="shared" si="13"/>
        <v>Etats-Unis</v>
      </c>
      <c r="F75" t="str">
        <f t="shared" si="14"/>
        <v/>
      </c>
      <c r="G75" t="str">
        <f t="shared" si="15"/>
        <v/>
      </c>
      <c r="H75" t="str">
        <f t="shared" si="16"/>
        <v>California Academy of Sciences</v>
      </c>
      <c r="I75" t="str">
        <f t="shared" si="17"/>
        <v>Golden Gate Park</v>
      </c>
      <c r="J75" t="str">
        <f t="shared" si="18"/>
        <v>California</v>
      </c>
      <c r="K75">
        <f t="shared" si="19"/>
        <v>94118</v>
      </c>
      <c r="L75" t="str">
        <f t="shared" si="20"/>
        <v/>
      </c>
      <c r="M75" t="str">
        <f>INDEX(publicPrivate,MATCH(typeMaterialCollectionNumber,collectionNumber,0))</f>
        <v>Public</v>
      </c>
      <c r="N75" t="str">
        <f>INDEX(city,MATCH(typeMaterialCollectionNumber,collectionNumber,0))</f>
        <v>SAN FRANCISCO</v>
      </c>
      <c r="O75" t="str">
        <f>INDEX(country,MATCH(typeMaterialCollectionNumber,collectionNumber,0))</f>
        <v>Etats-Unis</v>
      </c>
      <c r="P75">
        <f>INDEX(individual,MATCH(typeMaterialCollectionNumber,collectionNumber,0))</f>
        <v>0</v>
      </c>
      <c r="Q75">
        <f>INDEX(department,MATCH(typeMaterialCollectionNumber,collectionNumber,0))</f>
        <v>0</v>
      </c>
      <c r="R75" t="str">
        <f>INDEX(institution,MATCH(typeMaterialCollectionNumber,collectionNumber,0))</f>
        <v>California Academy of Sciences</v>
      </c>
      <c r="S75" t="str">
        <f>INDEX(address,MATCH(typeMaterialCollectionNumber,collectionNumber,0))</f>
        <v>Golden Gate Park</v>
      </c>
      <c r="T75" t="str">
        <f>INDEX(province,MATCH(typeMaterialCollectionNumber,collectionNumber,0))</f>
        <v>California</v>
      </c>
      <c r="U75">
        <f>INDEX(postalCode,MATCH(typeMaterialCollectionNumber,collectionNumber,0))</f>
        <v>94118</v>
      </c>
      <c r="V75">
        <f>INDEX(notes,MATCH(typeMaterialCollectionNumber,collectionNumber,0))</f>
        <v>0</v>
      </c>
    </row>
    <row r="76" spans="1:22" x14ac:dyDescent="0.25">
      <c r="A76" t="s">
        <v>791</v>
      </c>
      <c r="B76">
        <v>45</v>
      </c>
      <c r="C76" t="str">
        <f t="shared" si="11"/>
        <v>Public</v>
      </c>
      <c r="D76" t="str">
        <f t="shared" si="12"/>
        <v>FRANKFURT-am-MAIN</v>
      </c>
      <c r="E76" t="str">
        <f t="shared" si="13"/>
        <v>Allemagne</v>
      </c>
      <c r="F76" t="str">
        <f t="shared" si="14"/>
        <v/>
      </c>
      <c r="G76" t="str">
        <f t="shared" si="15"/>
        <v/>
      </c>
      <c r="H76" t="str">
        <f t="shared" si="16"/>
        <v>Forschungsinstitut u. Museum Senckenberg</v>
      </c>
      <c r="I76" t="str">
        <f t="shared" si="17"/>
        <v>Senckenberg Anlage 25</v>
      </c>
      <c r="J76" t="str">
        <f t="shared" si="18"/>
        <v/>
      </c>
      <c r="K76">
        <f t="shared" si="19"/>
        <v>6000</v>
      </c>
      <c r="L76" t="str">
        <f t="shared" si="20"/>
        <v/>
      </c>
      <c r="M76" t="str">
        <f>INDEX(publicPrivate,MATCH(typeMaterialCollectionNumber,collectionNumber,0))</f>
        <v>Public</v>
      </c>
      <c r="N76" t="str">
        <f>INDEX(city,MATCH(typeMaterialCollectionNumber,collectionNumber,0))</f>
        <v>FRANKFURT-am-MAIN</v>
      </c>
      <c r="O76" t="str">
        <f>INDEX(country,MATCH(typeMaterialCollectionNumber,collectionNumber,0))</f>
        <v>Allemagne</v>
      </c>
      <c r="P76">
        <f>INDEX(individual,MATCH(typeMaterialCollectionNumber,collectionNumber,0))</f>
        <v>0</v>
      </c>
      <c r="Q76">
        <f>INDEX(department,MATCH(typeMaterialCollectionNumber,collectionNumber,0))</f>
        <v>0</v>
      </c>
      <c r="R76" t="str">
        <f>INDEX(institution,MATCH(typeMaterialCollectionNumber,collectionNumber,0))</f>
        <v>Forschungsinstitut u. Museum Senckenberg</v>
      </c>
      <c r="S76" t="str">
        <f>INDEX(address,MATCH(typeMaterialCollectionNumber,collectionNumber,0))</f>
        <v>Senckenberg Anlage 25</v>
      </c>
      <c r="T76">
        <f>INDEX(province,MATCH(typeMaterialCollectionNumber,collectionNumber,0))</f>
        <v>0</v>
      </c>
      <c r="U76">
        <f>INDEX(postalCode,MATCH(typeMaterialCollectionNumber,collectionNumber,0))</f>
        <v>6000</v>
      </c>
      <c r="V76">
        <f>INDEX(notes,MATCH(typeMaterialCollectionNumber,collectionNumber,0))</f>
        <v>0</v>
      </c>
    </row>
    <row r="77" spans="1:22" x14ac:dyDescent="0.25">
      <c r="A77" t="s">
        <v>791</v>
      </c>
      <c r="B77">
        <v>49</v>
      </c>
      <c r="C77" t="str">
        <f t="shared" si="11"/>
        <v>Public</v>
      </c>
      <c r="D77" t="str">
        <f t="shared" si="12"/>
        <v>GENEVE</v>
      </c>
      <c r="E77" t="str">
        <f t="shared" si="13"/>
        <v>Suisse</v>
      </c>
      <c r="F77" t="str">
        <f t="shared" si="14"/>
        <v/>
      </c>
      <c r="G77" t="str">
        <f t="shared" si="15"/>
        <v/>
      </c>
      <c r="H77" t="str">
        <f t="shared" si="16"/>
        <v>Museum d'Histoire naturelle Département des Arthropodes et d'Entomologie II</v>
      </c>
      <c r="I77" t="str">
        <f t="shared" si="17"/>
        <v>Case Postale 284</v>
      </c>
      <c r="J77" t="str">
        <f t="shared" si="18"/>
        <v/>
      </c>
      <c r="K77" t="str">
        <f t="shared" si="19"/>
        <v>1211 GENEVE 6</v>
      </c>
      <c r="L77" t="str">
        <f t="shared" si="20"/>
        <v/>
      </c>
      <c r="M77" t="str">
        <f>INDEX(publicPrivate,MATCH(typeMaterialCollectionNumber,collectionNumber,0))</f>
        <v>Public</v>
      </c>
      <c r="N77" t="str">
        <f>INDEX(city,MATCH(typeMaterialCollectionNumber,collectionNumber,0))</f>
        <v>GENEVE</v>
      </c>
      <c r="O77" t="str">
        <f>INDEX(country,MATCH(typeMaterialCollectionNumber,collectionNumber,0))</f>
        <v>Suisse</v>
      </c>
      <c r="P77">
        <f>INDEX(individual,MATCH(typeMaterialCollectionNumber,collectionNumber,0))</f>
        <v>0</v>
      </c>
      <c r="Q77">
        <f>INDEX(department,MATCH(typeMaterialCollectionNumber,collectionNumber,0))</f>
        <v>0</v>
      </c>
      <c r="R77" t="str">
        <f>INDEX(institution,MATCH(typeMaterialCollectionNumber,collectionNumber,0))</f>
        <v>Museum d'Histoire naturelle Département des Arthropodes et d'Entomologie II</v>
      </c>
      <c r="S77" t="str">
        <f>INDEX(address,MATCH(typeMaterialCollectionNumber,collectionNumber,0))</f>
        <v>Case Postale 284</v>
      </c>
      <c r="T77">
        <f>INDEX(province,MATCH(typeMaterialCollectionNumber,collectionNumber,0))</f>
        <v>0</v>
      </c>
      <c r="U77" t="str">
        <f>INDEX(postalCode,MATCH(typeMaterialCollectionNumber,collectionNumber,0))</f>
        <v>1211 GENEVE 6</v>
      </c>
      <c r="V77">
        <f>INDEX(notes,MATCH(typeMaterialCollectionNumber,collectionNumber,0))</f>
        <v>0</v>
      </c>
    </row>
    <row r="78" spans="1:22" x14ac:dyDescent="0.25">
      <c r="A78" t="s">
        <v>791</v>
      </c>
      <c r="B78">
        <v>54</v>
      </c>
      <c r="C78" t="str">
        <f t="shared" si="11"/>
        <v>Public</v>
      </c>
      <c r="D78" t="str">
        <f t="shared" si="12"/>
        <v>HAMBURG</v>
      </c>
      <c r="E78" t="str">
        <f t="shared" si="13"/>
        <v>Allemagne</v>
      </c>
      <c r="F78" t="str">
        <f t="shared" si="14"/>
        <v/>
      </c>
      <c r="G78" t="str">
        <f t="shared" si="15"/>
        <v>Zoologisches Institut u. zool. Museum</v>
      </c>
      <c r="H78" t="str">
        <f t="shared" si="16"/>
        <v>Universität Hamburg</v>
      </c>
      <c r="I78" t="str">
        <f t="shared" si="17"/>
        <v>Martin-Luther-King-Platz 3</v>
      </c>
      <c r="J78" t="str">
        <f t="shared" si="18"/>
        <v/>
      </c>
      <c r="K78" t="str">
        <f t="shared" si="19"/>
        <v>2000 HAMBURG 13</v>
      </c>
      <c r="L78" t="str">
        <f t="shared" si="20"/>
        <v/>
      </c>
      <c r="M78" t="str">
        <f>INDEX(publicPrivate,MATCH(typeMaterialCollectionNumber,collectionNumber,0))</f>
        <v>Public</v>
      </c>
      <c r="N78" t="str">
        <f>INDEX(city,MATCH(typeMaterialCollectionNumber,collectionNumber,0))</f>
        <v>HAMBURG</v>
      </c>
      <c r="O78" t="str">
        <f>INDEX(country,MATCH(typeMaterialCollectionNumber,collectionNumber,0))</f>
        <v>Allemagne</v>
      </c>
      <c r="P78">
        <f>INDEX(individual,MATCH(typeMaterialCollectionNumber,collectionNumber,0))</f>
        <v>0</v>
      </c>
      <c r="Q78" t="str">
        <f>INDEX(department,MATCH(typeMaterialCollectionNumber,collectionNumber,0))</f>
        <v>Zoologisches Institut u. zool. Museum</v>
      </c>
      <c r="R78" t="str">
        <f>INDEX(institution,MATCH(typeMaterialCollectionNumber,collectionNumber,0))</f>
        <v>Universität Hamburg</v>
      </c>
      <c r="S78" t="str">
        <f>INDEX(address,MATCH(typeMaterialCollectionNumber,collectionNumber,0))</f>
        <v>Martin-Luther-King-Platz 3</v>
      </c>
      <c r="T78">
        <f>INDEX(province,MATCH(typeMaterialCollectionNumber,collectionNumber,0))</f>
        <v>0</v>
      </c>
      <c r="U78" t="str">
        <f>INDEX(postalCode,MATCH(typeMaterialCollectionNumber,collectionNumber,0))</f>
        <v>2000 HAMBURG 13</v>
      </c>
      <c r="V78">
        <f>INDEX(notes,MATCH(typeMaterialCollectionNumber,collectionNumber,0))</f>
        <v>0</v>
      </c>
    </row>
    <row r="79" spans="1:22" x14ac:dyDescent="0.25">
      <c r="A79" t="s">
        <v>791</v>
      </c>
      <c r="B79">
        <v>60</v>
      </c>
      <c r="C79" t="str">
        <f t="shared" si="11"/>
        <v>Public</v>
      </c>
      <c r="D79" t="str">
        <f t="shared" si="12"/>
        <v>KOENHAVN</v>
      </c>
      <c r="E79" t="str">
        <f t="shared" si="13"/>
        <v>Danemark</v>
      </c>
      <c r="F79" t="str">
        <f t="shared" si="14"/>
        <v/>
      </c>
      <c r="G79" t="str">
        <f t="shared" si="15"/>
        <v/>
      </c>
      <c r="H79" t="str">
        <f t="shared" si="16"/>
        <v>Zoologisk Museum</v>
      </c>
      <c r="I79" t="str">
        <f t="shared" si="17"/>
        <v>Universitets parken 15</v>
      </c>
      <c r="J79" t="str">
        <f t="shared" si="18"/>
        <v/>
      </c>
      <c r="K79">
        <f t="shared" si="19"/>
        <v>2100</v>
      </c>
      <c r="L79" t="str">
        <f t="shared" si="20"/>
        <v/>
      </c>
      <c r="M79" t="str">
        <f>INDEX(publicPrivate,MATCH(typeMaterialCollectionNumber,collectionNumber,0))</f>
        <v>Public</v>
      </c>
      <c r="N79" t="str">
        <f>INDEX(city,MATCH(typeMaterialCollectionNumber,collectionNumber,0))</f>
        <v>KOENHAVN</v>
      </c>
      <c r="O79" t="str">
        <f>INDEX(country,MATCH(typeMaterialCollectionNumber,collectionNumber,0))</f>
        <v>Danemark</v>
      </c>
      <c r="P79">
        <f>INDEX(individual,MATCH(typeMaterialCollectionNumber,collectionNumber,0))</f>
        <v>0</v>
      </c>
      <c r="Q79">
        <f>INDEX(department,MATCH(typeMaterialCollectionNumber,collectionNumber,0))</f>
        <v>0</v>
      </c>
      <c r="R79" t="str">
        <f>INDEX(institution,MATCH(typeMaterialCollectionNumber,collectionNumber,0))</f>
        <v>Zoologisk Museum</v>
      </c>
      <c r="S79" t="str">
        <f>INDEX(address,MATCH(typeMaterialCollectionNumber,collectionNumber,0))</f>
        <v>Universitets parken 15</v>
      </c>
      <c r="T79">
        <f>INDEX(province,MATCH(typeMaterialCollectionNumber,collectionNumber,0))</f>
        <v>0</v>
      </c>
      <c r="U79">
        <f>INDEX(postalCode,MATCH(typeMaterialCollectionNumber,collectionNumber,0))</f>
        <v>2100</v>
      </c>
      <c r="V79">
        <f>INDEX(notes,MATCH(typeMaterialCollectionNumber,collectionNumber,0))</f>
        <v>0</v>
      </c>
    </row>
    <row r="80" spans="1:22" x14ac:dyDescent="0.25">
      <c r="A80" t="s">
        <v>791</v>
      </c>
      <c r="B80">
        <v>133</v>
      </c>
      <c r="C80" t="str">
        <f t="shared" si="11"/>
        <v>Public</v>
      </c>
      <c r="D80" t="str">
        <f t="shared" si="12"/>
        <v>VERONA</v>
      </c>
      <c r="E80" t="str">
        <f t="shared" si="13"/>
        <v>Italie</v>
      </c>
      <c r="F80" t="str">
        <f t="shared" si="14"/>
        <v/>
      </c>
      <c r="G80" t="str">
        <f t="shared" si="15"/>
        <v/>
      </c>
      <c r="H80" t="str">
        <f t="shared" si="16"/>
        <v>Museo civico di Storia naturale Lungadige</v>
      </c>
      <c r="I80" t="str">
        <f t="shared" si="17"/>
        <v>Porto Vittoria 9</v>
      </c>
      <c r="J80" t="str">
        <f t="shared" si="18"/>
        <v/>
      </c>
      <c r="K80">
        <f t="shared" si="19"/>
        <v>37100</v>
      </c>
      <c r="L80" t="str">
        <f t="shared" si="20"/>
        <v>BOLOGNA (Italie) : La collection jadis déposée au Laboratorio di Zoologia applicata alla Caccia a été transférée à VERONA.</v>
      </c>
      <c r="M80" t="str">
        <f>INDEX(publicPrivate,MATCH(typeMaterialCollectionNumber,collectionNumber,0))</f>
        <v>Public</v>
      </c>
      <c r="N80" t="str">
        <f>INDEX(city,MATCH(typeMaterialCollectionNumber,collectionNumber,0))</f>
        <v>VERONA</v>
      </c>
      <c r="O80" t="str">
        <f>INDEX(country,MATCH(typeMaterialCollectionNumber,collectionNumber,0))</f>
        <v>Italie</v>
      </c>
      <c r="P80">
        <f>INDEX(individual,MATCH(typeMaterialCollectionNumber,collectionNumber,0))</f>
        <v>0</v>
      </c>
      <c r="Q80">
        <f>INDEX(department,MATCH(typeMaterialCollectionNumber,collectionNumber,0))</f>
        <v>0</v>
      </c>
      <c r="R80" t="str">
        <f>INDEX(institution,MATCH(typeMaterialCollectionNumber,collectionNumber,0))</f>
        <v>Museo civico di Storia naturale Lungadige</v>
      </c>
      <c r="S80" t="str">
        <f>INDEX(address,MATCH(typeMaterialCollectionNumber,collectionNumber,0))</f>
        <v>Porto Vittoria 9</v>
      </c>
      <c r="T80">
        <f>INDEX(province,MATCH(typeMaterialCollectionNumber,collectionNumber,0))</f>
        <v>0</v>
      </c>
      <c r="U80">
        <f>INDEX(postalCode,MATCH(typeMaterialCollectionNumber,collectionNumber,0))</f>
        <v>37100</v>
      </c>
      <c r="V80" t="str">
        <f>INDEX(notes,MATCH(typeMaterialCollectionNumber,collectionNumber,0))</f>
        <v>BOLOGNA (Italie) : La collection jadis déposée au Laboratorio di Zoologia applicata alla Caccia a été transférée à VERONA.</v>
      </c>
    </row>
    <row r="81" spans="1:22" x14ac:dyDescent="0.25">
      <c r="A81" t="s">
        <v>792</v>
      </c>
      <c r="B81">
        <v>70</v>
      </c>
      <c r="C81" t="str">
        <f t="shared" si="11"/>
        <v>Public</v>
      </c>
      <c r="D81" t="str">
        <f t="shared" si="12"/>
        <v>LONDON</v>
      </c>
      <c r="E81" t="str">
        <f t="shared" si="13"/>
        <v>Grande-Bretagne</v>
      </c>
      <c r="F81" t="str">
        <f t="shared" si="14"/>
        <v/>
      </c>
      <c r="G81" t="str">
        <f t="shared" si="15"/>
        <v/>
      </c>
      <c r="H81" t="str">
        <f t="shared" si="16"/>
        <v>British Museum (Natural History)</v>
      </c>
      <c r="I81" t="str">
        <f t="shared" si="17"/>
        <v>Cromwell Road</v>
      </c>
      <c r="J81" t="str">
        <f t="shared" si="18"/>
        <v/>
      </c>
      <c r="K81" t="str">
        <f t="shared" si="19"/>
        <v>SW7 5BD</v>
      </c>
      <c r="L81" t="str">
        <f t="shared" si="20"/>
        <v/>
      </c>
      <c r="M81" t="str">
        <f>INDEX(publicPrivate,MATCH(typeMaterialCollectionNumber,collectionNumber,0))</f>
        <v>Public</v>
      </c>
      <c r="N81" t="str">
        <f>INDEX(city,MATCH(typeMaterialCollectionNumber,collectionNumber,0))</f>
        <v>LONDON</v>
      </c>
      <c r="O81" t="str">
        <f>INDEX(country,MATCH(typeMaterialCollectionNumber,collectionNumber,0))</f>
        <v>Grande-Bretagne</v>
      </c>
      <c r="P81">
        <f>INDEX(individual,MATCH(typeMaterialCollectionNumber,collectionNumber,0))</f>
        <v>0</v>
      </c>
      <c r="Q81">
        <f>INDEX(department,MATCH(typeMaterialCollectionNumber,collectionNumber,0))</f>
        <v>0</v>
      </c>
      <c r="R81" t="str">
        <f>INDEX(institution,MATCH(typeMaterialCollectionNumber,collectionNumber,0))</f>
        <v>British Museum (Natural History)</v>
      </c>
      <c r="S81" t="str">
        <f>INDEX(address,MATCH(typeMaterialCollectionNumber,collectionNumber,0))</f>
        <v>Cromwell Road</v>
      </c>
      <c r="T81">
        <f>INDEX(province,MATCH(typeMaterialCollectionNumber,collectionNumber,0))</f>
        <v>0</v>
      </c>
      <c r="U81" t="str">
        <f>INDEX(postalCode,MATCH(typeMaterialCollectionNumber,collectionNumber,0))</f>
        <v>SW7 5BD</v>
      </c>
      <c r="V81">
        <f>INDEX(notes,MATCH(typeMaterialCollectionNumber,collectionNumber,0))</f>
        <v>0</v>
      </c>
    </row>
    <row r="82" spans="1:22" x14ac:dyDescent="0.25">
      <c r="A82" t="s">
        <v>793</v>
      </c>
      <c r="B82">
        <v>24</v>
      </c>
      <c r="C82" t="str">
        <f t="shared" si="11"/>
        <v>Public</v>
      </c>
      <c r="D82" t="str">
        <f t="shared" si="12"/>
        <v>CAMBRIDGE</v>
      </c>
      <c r="E82" t="str">
        <f t="shared" si="13"/>
        <v>Etats-Unis</v>
      </c>
      <c r="F82" t="str">
        <f t="shared" si="14"/>
        <v/>
      </c>
      <c r="G82" t="str">
        <f t="shared" si="15"/>
        <v>Museum of comparative Zoology</v>
      </c>
      <c r="H82" t="str">
        <f t="shared" si="16"/>
        <v>Harvard University</v>
      </c>
      <c r="I82" t="str">
        <f t="shared" si="17"/>
        <v/>
      </c>
      <c r="J82" t="str">
        <f t="shared" si="18"/>
        <v>Mass.</v>
      </c>
      <c r="K82">
        <f t="shared" si="19"/>
        <v>2138</v>
      </c>
      <c r="L82" t="str">
        <f t="shared" si="20"/>
        <v/>
      </c>
      <c r="M82" t="str">
        <f>INDEX(publicPrivate,MATCH(typeMaterialCollectionNumber,collectionNumber,0))</f>
        <v>Public</v>
      </c>
      <c r="N82" t="str">
        <f>INDEX(city,MATCH(typeMaterialCollectionNumber,collectionNumber,0))</f>
        <v>CAMBRIDGE</v>
      </c>
      <c r="O82" t="str">
        <f>INDEX(country,MATCH(typeMaterialCollectionNumber,collectionNumber,0))</f>
        <v>Etats-Unis</v>
      </c>
      <c r="P82">
        <f>INDEX(individual,MATCH(typeMaterialCollectionNumber,collectionNumber,0))</f>
        <v>0</v>
      </c>
      <c r="Q82" t="str">
        <f>INDEX(department,MATCH(typeMaterialCollectionNumber,collectionNumber,0))</f>
        <v>Museum of comparative Zoology</v>
      </c>
      <c r="R82" t="str">
        <f>INDEX(institution,MATCH(typeMaterialCollectionNumber,collectionNumber,0))</f>
        <v>Harvard University</v>
      </c>
      <c r="S82">
        <f>INDEX(address,MATCH(typeMaterialCollectionNumber,collectionNumber,0))</f>
        <v>0</v>
      </c>
      <c r="T82" t="str">
        <f>INDEX(province,MATCH(typeMaterialCollectionNumber,collectionNumber,0))</f>
        <v>Mass.</v>
      </c>
      <c r="U82">
        <f>INDEX(postalCode,MATCH(typeMaterialCollectionNumber,collectionNumber,0))</f>
        <v>2138</v>
      </c>
      <c r="V82">
        <f>INDEX(notes,MATCH(typeMaterialCollectionNumber,collectionNumber,0))</f>
        <v>0</v>
      </c>
    </row>
    <row r="83" spans="1:22" x14ac:dyDescent="0.25">
      <c r="A83" t="s">
        <v>794</v>
      </c>
      <c r="B83">
        <v>45</v>
      </c>
      <c r="C83" t="str">
        <f t="shared" si="11"/>
        <v>Public</v>
      </c>
      <c r="D83" t="str">
        <f t="shared" si="12"/>
        <v>FRANKFURT-am-MAIN</v>
      </c>
      <c r="E83" t="str">
        <f t="shared" si="13"/>
        <v>Allemagne</v>
      </c>
      <c r="F83" t="str">
        <f t="shared" si="14"/>
        <v/>
      </c>
      <c r="G83" t="str">
        <f t="shared" si="15"/>
        <v/>
      </c>
      <c r="H83" t="str">
        <f t="shared" si="16"/>
        <v>Forschungsinstitut u. Museum Senckenberg</v>
      </c>
      <c r="I83" t="str">
        <f t="shared" si="17"/>
        <v>Senckenberg Anlage 25</v>
      </c>
      <c r="J83" t="str">
        <f t="shared" si="18"/>
        <v/>
      </c>
      <c r="K83">
        <f t="shared" si="19"/>
        <v>6000</v>
      </c>
      <c r="L83" t="str">
        <f t="shared" si="20"/>
        <v/>
      </c>
      <c r="M83" t="str">
        <f>INDEX(publicPrivate,MATCH(typeMaterialCollectionNumber,collectionNumber,0))</f>
        <v>Public</v>
      </c>
      <c r="N83" t="str">
        <f>INDEX(city,MATCH(typeMaterialCollectionNumber,collectionNumber,0))</f>
        <v>FRANKFURT-am-MAIN</v>
      </c>
      <c r="O83" t="str">
        <f>INDEX(country,MATCH(typeMaterialCollectionNumber,collectionNumber,0))</f>
        <v>Allemagne</v>
      </c>
      <c r="P83">
        <f>INDEX(individual,MATCH(typeMaterialCollectionNumber,collectionNumber,0))</f>
        <v>0</v>
      </c>
      <c r="Q83">
        <f>INDEX(department,MATCH(typeMaterialCollectionNumber,collectionNumber,0))</f>
        <v>0</v>
      </c>
      <c r="R83" t="str">
        <f>INDEX(institution,MATCH(typeMaterialCollectionNumber,collectionNumber,0))</f>
        <v>Forschungsinstitut u. Museum Senckenberg</v>
      </c>
      <c r="S83" t="str">
        <f>INDEX(address,MATCH(typeMaterialCollectionNumber,collectionNumber,0))</f>
        <v>Senckenberg Anlage 25</v>
      </c>
      <c r="T83">
        <f>INDEX(province,MATCH(typeMaterialCollectionNumber,collectionNumber,0))</f>
        <v>0</v>
      </c>
      <c r="U83">
        <f>INDEX(postalCode,MATCH(typeMaterialCollectionNumber,collectionNumber,0))</f>
        <v>6000</v>
      </c>
      <c r="V83">
        <f>INDEX(notes,MATCH(typeMaterialCollectionNumber,collectionNumber,0))</f>
        <v>0</v>
      </c>
    </row>
    <row r="84" spans="1:22" x14ac:dyDescent="0.25">
      <c r="A84" t="s">
        <v>795</v>
      </c>
      <c r="B84">
        <v>82</v>
      </c>
      <c r="C84" t="str">
        <f t="shared" si="11"/>
        <v>Public</v>
      </c>
      <c r="D84" t="str">
        <f t="shared" si="12"/>
        <v>MÜNCHEN</v>
      </c>
      <c r="E84" t="str">
        <f t="shared" si="13"/>
        <v>Allemagne</v>
      </c>
      <c r="F84" t="str">
        <f t="shared" si="14"/>
        <v/>
      </c>
      <c r="G84" t="str">
        <f t="shared" si="15"/>
        <v/>
      </c>
      <c r="H84" t="str">
        <f t="shared" si="16"/>
        <v>Zoologische Staatssammlung</v>
      </c>
      <c r="I84" t="str">
        <f t="shared" si="17"/>
        <v>Menziger strasse 71</v>
      </c>
      <c r="J84" t="str">
        <f t="shared" si="18"/>
        <v/>
      </c>
      <c r="K84">
        <f t="shared" si="19"/>
        <v>19</v>
      </c>
      <c r="L84" t="str">
        <f t="shared" si="20"/>
        <v/>
      </c>
      <c r="M84" t="str">
        <f>INDEX(publicPrivate,MATCH(typeMaterialCollectionNumber,collectionNumber,0))</f>
        <v>Public</v>
      </c>
      <c r="N84" t="str">
        <f>INDEX(city,MATCH(typeMaterialCollectionNumber,collectionNumber,0))</f>
        <v>MÜNCHEN</v>
      </c>
      <c r="O84" t="str">
        <f>INDEX(country,MATCH(typeMaterialCollectionNumber,collectionNumber,0))</f>
        <v>Allemagne</v>
      </c>
      <c r="P84">
        <f>INDEX(individual,MATCH(typeMaterialCollectionNumber,collectionNumber,0))</f>
        <v>0</v>
      </c>
      <c r="Q84">
        <f>INDEX(department,MATCH(typeMaterialCollectionNumber,collectionNumber,0))</f>
        <v>0</v>
      </c>
      <c r="R84" t="str">
        <f>INDEX(institution,MATCH(typeMaterialCollectionNumber,collectionNumber,0))</f>
        <v>Zoologische Staatssammlung</v>
      </c>
      <c r="S84" t="str">
        <f>INDEX(address,MATCH(typeMaterialCollectionNumber,collectionNumber,0))</f>
        <v>Menziger strasse 71</v>
      </c>
      <c r="T84">
        <f>INDEX(province,MATCH(typeMaterialCollectionNumber,collectionNumber,0))</f>
        <v>0</v>
      </c>
      <c r="U84">
        <f>INDEX(postalCode,MATCH(typeMaterialCollectionNumber,collectionNumber,0))</f>
        <v>19</v>
      </c>
      <c r="V84">
        <f>INDEX(notes,MATCH(typeMaterialCollectionNumber,collectionNumber,0))</f>
        <v>0</v>
      </c>
    </row>
    <row r="85" spans="1:22" x14ac:dyDescent="0.25">
      <c r="A85" t="s">
        <v>795</v>
      </c>
      <c r="B85">
        <v>108</v>
      </c>
      <c r="C85" t="str">
        <f t="shared" si="11"/>
        <v>Public</v>
      </c>
      <c r="D85" t="str">
        <f t="shared" si="12"/>
        <v>RIO DE JANEIRO</v>
      </c>
      <c r="E85" t="str">
        <f t="shared" si="13"/>
        <v>Brésil</v>
      </c>
      <c r="F85" t="str">
        <f t="shared" si="14"/>
        <v/>
      </c>
      <c r="G85" t="str">
        <f t="shared" si="15"/>
        <v/>
      </c>
      <c r="H85" t="str">
        <f t="shared" si="16"/>
        <v>Museu nacional</v>
      </c>
      <c r="I85" t="str">
        <f t="shared" si="17"/>
        <v>Quinta da Boa Vista ZC08</v>
      </c>
      <c r="J85" t="str">
        <f t="shared" si="18"/>
        <v/>
      </c>
      <c r="K85" t="str">
        <f t="shared" si="19"/>
        <v>CEP 20942</v>
      </c>
      <c r="L85" t="str">
        <f t="shared" si="20"/>
        <v/>
      </c>
      <c r="M85" t="str">
        <f>INDEX(publicPrivate,MATCH(typeMaterialCollectionNumber,collectionNumber,0))</f>
        <v>Public</v>
      </c>
      <c r="N85" t="str">
        <f>INDEX(city,MATCH(typeMaterialCollectionNumber,collectionNumber,0))</f>
        <v>RIO DE JANEIRO</v>
      </c>
      <c r="O85" t="str">
        <f>INDEX(country,MATCH(typeMaterialCollectionNumber,collectionNumber,0))</f>
        <v>Brésil</v>
      </c>
      <c r="P85">
        <f>INDEX(individual,MATCH(typeMaterialCollectionNumber,collectionNumber,0))</f>
        <v>0</v>
      </c>
      <c r="Q85">
        <f>INDEX(department,MATCH(typeMaterialCollectionNumber,collectionNumber,0))</f>
        <v>0</v>
      </c>
      <c r="R85" t="str">
        <f>INDEX(institution,MATCH(typeMaterialCollectionNumber,collectionNumber,0))</f>
        <v>Museu nacional</v>
      </c>
      <c r="S85" t="str">
        <f>INDEX(address,MATCH(typeMaterialCollectionNumber,collectionNumber,0))</f>
        <v>Quinta da Boa Vista ZC08</v>
      </c>
      <c r="T85">
        <f>INDEX(province,MATCH(typeMaterialCollectionNumber,collectionNumber,0))</f>
        <v>0</v>
      </c>
      <c r="U85" t="str">
        <f>INDEX(postalCode,MATCH(typeMaterialCollectionNumber,collectionNumber,0))</f>
        <v>CEP 20942</v>
      </c>
      <c r="V85">
        <f>INDEX(notes,MATCH(typeMaterialCollectionNumber,collectionNumber,0))</f>
        <v>0</v>
      </c>
    </row>
    <row r="86" spans="1:22" x14ac:dyDescent="0.25">
      <c r="A86" t="s">
        <v>795</v>
      </c>
      <c r="B86">
        <v>113</v>
      </c>
      <c r="C86" t="str">
        <f t="shared" si="11"/>
        <v>Public</v>
      </c>
      <c r="D86" t="str">
        <f t="shared" si="12"/>
        <v>SAO PAULO</v>
      </c>
      <c r="E86" t="str">
        <f t="shared" si="13"/>
        <v>Brésil</v>
      </c>
      <c r="F86" t="str">
        <f t="shared" si="14"/>
        <v/>
      </c>
      <c r="G86" t="str">
        <f t="shared" si="15"/>
        <v>Seçao de Artropodos Peçonhentos</v>
      </c>
      <c r="H86" t="str">
        <f t="shared" si="16"/>
        <v>Instituto Butantan</v>
      </c>
      <c r="I86" t="str">
        <f t="shared" si="17"/>
        <v>Av. Vital Brazil 1500</v>
      </c>
      <c r="J86" t="str">
        <f t="shared" si="18"/>
        <v>S.P.</v>
      </c>
      <c r="K86">
        <f t="shared" si="19"/>
        <v>5504</v>
      </c>
      <c r="L86" t="str">
        <f t="shared" si="20"/>
        <v/>
      </c>
      <c r="M86" t="str">
        <f>INDEX(publicPrivate,MATCH(typeMaterialCollectionNumber,collectionNumber,0))</f>
        <v>Public</v>
      </c>
      <c r="N86" t="str">
        <f>INDEX(city,MATCH(typeMaterialCollectionNumber,collectionNumber,0))</f>
        <v>SAO PAULO</v>
      </c>
      <c r="O86" t="str">
        <f>INDEX(country,MATCH(typeMaterialCollectionNumber,collectionNumber,0))</f>
        <v>Brésil</v>
      </c>
      <c r="P86">
        <f>INDEX(individual,MATCH(typeMaterialCollectionNumber,collectionNumber,0))</f>
        <v>0</v>
      </c>
      <c r="Q86" t="str">
        <f>INDEX(department,MATCH(typeMaterialCollectionNumber,collectionNumber,0))</f>
        <v>Seçao de Artropodos Peçonhentos</v>
      </c>
      <c r="R86" t="str">
        <f>INDEX(institution,MATCH(typeMaterialCollectionNumber,collectionNumber,0))</f>
        <v>Instituto Butantan</v>
      </c>
      <c r="S86" t="str">
        <f>INDEX(address,MATCH(typeMaterialCollectionNumber,collectionNumber,0))</f>
        <v>Av. Vital Brazil 1500</v>
      </c>
      <c r="T86" t="str">
        <f>INDEX(province,MATCH(typeMaterialCollectionNumber,collectionNumber,0))</f>
        <v>S.P.</v>
      </c>
      <c r="U86">
        <f>INDEX(postalCode,MATCH(typeMaterialCollectionNumber,collectionNumber,0))</f>
        <v>5504</v>
      </c>
      <c r="V86">
        <f>INDEX(notes,MATCH(typeMaterialCollectionNumber,collectionNumber,0))</f>
        <v>0</v>
      </c>
    </row>
    <row r="87" spans="1:22" x14ac:dyDescent="0.25">
      <c r="A87" t="s">
        <v>796</v>
      </c>
      <c r="B87">
        <v>23</v>
      </c>
      <c r="C87" t="str">
        <f t="shared" si="11"/>
        <v>Public</v>
      </c>
      <c r="D87" t="str">
        <f t="shared" si="12"/>
        <v>CALCUTTA</v>
      </c>
      <c r="E87" t="str">
        <f t="shared" si="13"/>
        <v>Inde</v>
      </c>
      <c r="F87" t="str">
        <f t="shared" si="14"/>
        <v/>
      </c>
      <c r="G87" t="str">
        <f t="shared" si="15"/>
        <v/>
      </c>
      <c r="H87" t="str">
        <f t="shared" si="16"/>
        <v>Zoological Survey of India</v>
      </c>
      <c r="I87" t="str">
        <f t="shared" si="17"/>
        <v>34 Chittaranjan Avenue</v>
      </c>
      <c r="J87" t="str">
        <f t="shared" si="18"/>
        <v/>
      </c>
      <c r="K87">
        <f t="shared" si="19"/>
        <v>700012</v>
      </c>
      <c r="L87" t="str">
        <f t="shared" si="20"/>
        <v/>
      </c>
      <c r="M87" t="str">
        <f>INDEX(publicPrivate,MATCH(typeMaterialCollectionNumber,collectionNumber,0))</f>
        <v>Public</v>
      </c>
      <c r="N87" t="str">
        <f>INDEX(city,MATCH(typeMaterialCollectionNumber,collectionNumber,0))</f>
        <v>CALCUTTA</v>
      </c>
      <c r="O87" t="str">
        <f>INDEX(country,MATCH(typeMaterialCollectionNumber,collectionNumber,0))</f>
        <v>Inde</v>
      </c>
      <c r="P87">
        <f>INDEX(individual,MATCH(typeMaterialCollectionNumber,collectionNumber,0))</f>
        <v>0</v>
      </c>
      <c r="Q87">
        <f>INDEX(department,MATCH(typeMaterialCollectionNumber,collectionNumber,0))</f>
        <v>0</v>
      </c>
      <c r="R87" t="str">
        <f>INDEX(institution,MATCH(typeMaterialCollectionNumber,collectionNumber,0))</f>
        <v>Zoological Survey of India</v>
      </c>
      <c r="S87" t="str">
        <f>INDEX(address,MATCH(typeMaterialCollectionNumber,collectionNumber,0))</f>
        <v>34 Chittaranjan Avenue</v>
      </c>
      <c r="T87">
        <f>INDEX(province,MATCH(typeMaterialCollectionNumber,collectionNumber,0))</f>
        <v>0</v>
      </c>
      <c r="U87">
        <f>INDEX(postalCode,MATCH(typeMaterialCollectionNumber,collectionNumber,0))</f>
        <v>700012</v>
      </c>
      <c r="V87">
        <f>INDEX(notes,MATCH(typeMaterialCollectionNumber,collectionNumber,0))</f>
        <v>0</v>
      </c>
    </row>
    <row r="88" spans="1:22" x14ac:dyDescent="0.25">
      <c r="A88" t="s">
        <v>797</v>
      </c>
      <c r="B88">
        <v>1</v>
      </c>
      <c r="C88" t="str">
        <f t="shared" si="11"/>
        <v>Public</v>
      </c>
      <c r="D88" t="str">
        <f t="shared" si="12"/>
        <v>ABBOTSFORD -MELBOURNE</v>
      </c>
      <c r="E88" t="str">
        <f t="shared" si="13"/>
        <v>Australie</v>
      </c>
      <c r="F88" t="str">
        <f t="shared" si="14"/>
        <v/>
      </c>
      <c r="G88" t="str">
        <f t="shared" si="15"/>
        <v>Department of Entomology</v>
      </c>
      <c r="H88" t="str">
        <f t="shared" si="16"/>
        <v>National Museum of Victoria</v>
      </c>
      <c r="I88" t="str">
        <f t="shared" si="17"/>
        <v>71 Victoria Crescent</v>
      </c>
      <c r="J88" t="str">
        <f t="shared" si="18"/>
        <v/>
      </c>
      <c r="K88">
        <f t="shared" si="19"/>
        <v>3067</v>
      </c>
      <c r="L88" t="str">
        <f t="shared" si="20"/>
        <v/>
      </c>
      <c r="M88" t="str">
        <f>INDEX(publicPrivate,MATCH(typeMaterialCollectionNumber,collectionNumber,0))</f>
        <v>Public</v>
      </c>
      <c r="N88" t="str">
        <f>INDEX(city,MATCH(typeMaterialCollectionNumber,collectionNumber,0))</f>
        <v>ABBOTSFORD -MELBOURNE</v>
      </c>
      <c r="O88" t="str">
        <f>INDEX(country,MATCH(typeMaterialCollectionNumber,collectionNumber,0))</f>
        <v>Australie</v>
      </c>
      <c r="P88">
        <f>INDEX(individual,MATCH(typeMaterialCollectionNumber,collectionNumber,0))</f>
        <v>0</v>
      </c>
      <c r="Q88" t="str">
        <f>INDEX(department,MATCH(typeMaterialCollectionNumber,collectionNumber,0))</f>
        <v>Department of Entomology</v>
      </c>
      <c r="R88" t="str">
        <f>INDEX(institution,MATCH(typeMaterialCollectionNumber,collectionNumber,0))</f>
        <v>National Museum of Victoria</v>
      </c>
      <c r="S88" t="str">
        <f>INDEX(address,MATCH(typeMaterialCollectionNumber,collectionNumber,0))</f>
        <v>71 Victoria Crescent</v>
      </c>
      <c r="T88">
        <f>INDEX(province,MATCH(typeMaterialCollectionNumber,collectionNumber,0))</f>
        <v>0</v>
      </c>
      <c r="U88">
        <f>INDEX(postalCode,MATCH(typeMaterialCollectionNumber,collectionNumber,0))</f>
        <v>3067</v>
      </c>
      <c r="V88">
        <f>INDEX(notes,MATCH(typeMaterialCollectionNumber,collectionNumber,0))</f>
        <v>0</v>
      </c>
    </row>
    <row r="89" spans="1:22" x14ac:dyDescent="0.25">
      <c r="A89" t="s">
        <v>797</v>
      </c>
      <c r="B89">
        <v>70</v>
      </c>
      <c r="C89" t="str">
        <f t="shared" si="11"/>
        <v>Public</v>
      </c>
      <c r="D89" t="str">
        <f t="shared" si="12"/>
        <v>LONDON</v>
      </c>
      <c r="E89" t="str">
        <f t="shared" si="13"/>
        <v>Grande-Bretagne</v>
      </c>
      <c r="F89" t="str">
        <f t="shared" si="14"/>
        <v/>
      </c>
      <c r="G89" t="str">
        <f t="shared" si="15"/>
        <v/>
      </c>
      <c r="H89" t="str">
        <f t="shared" si="16"/>
        <v>British Museum (Natural History)</v>
      </c>
      <c r="I89" t="str">
        <f t="shared" si="17"/>
        <v>Cromwell Road</v>
      </c>
      <c r="J89" t="str">
        <f t="shared" si="18"/>
        <v/>
      </c>
      <c r="K89" t="str">
        <f t="shared" si="19"/>
        <v>SW7 5BD</v>
      </c>
      <c r="L89" t="str">
        <f t="shared" si="20"/>
        <v/>
      </c>
      <c r="M89" t="str">
        <f>INDEX(publicPrivate,MATCH(typeMaterialCollectionNumber,collectionNumber,0))</f>
        <v>Public</v>
      </c>
      <c r="N89" t="str">
        <f>INDEX(city,MATCH(typeMaterialCollectionNumber,collectionNumber,0))</f>
        <v>LONDON</v>
      </c>
      <c r="O89" t="str">
        <f>INDEX(country,MATCH(typeMaterialCollectionNumber,collectionNumber,0))</f>
        <v>Grande-Bretagne</v>
      </c>
      <c r="P89">
        <f>INDEX(individual,MATCH(typeMaterialCollectionNumber,collectionNumber,0))</f>
        <v>0</v>
      </c>
      <c r="Q89">
        <f>INDEX(department,MATCH(typeMaterialCollectionNumber,collectionNumber,0))</f>
        <v>0</v>
      </c>
      <c r="R89" t="str">
        <f>INDEX(institution,MATCH(typeMaterialCollectionNumber,collectionNumber,0))</f>
        <v>British Museum (Natural History)</v>
      </c>
      <c r="S89" t="str">
        <f>INDEX(address,MATCH(typeMaterialCollectionNumber,collectionNumber,0))</f>
        <v>Cromwell Road</v>
      </c>
      <c r="T89">
        <f>INDEX(province,MATCH(typeMaterialCollectionNumber,collectionNumber,0))</f>
        <v>0</v>
      </c>
      <c r="U89" t="str">
        <f>INDEX(postalCode,MATCH(typeMaterialCollectionNumber,collectionNumber,0))</f>
        <v>SW7 5BD</v>
      </c>
      <c r="V89">
        <f>INDEX(notes,MATCH(typeMaterialCollectionNumber,collectionNumber,0))</f>
        <v>0</v>
      </c>
    </row>
    <row r="90" spans="1:22" x14ac:dyDescent="0.25">
      <c r="A90" t="s">
        <v>798</v>
      </c>
      <c r="B90">
        <v>49</v>
      </c>
      <c r="C90" t="str">
        <f t="shared" si="11"/>
        <v>Public</v>
      </c>
      <c r="D90" t="str">
        <f t="shared" si="12"/>
        <v>GENEVE</v>
      </c>
      <c r="E90" t="str">
        <f t="shared" si="13"/>
        <v>Suisse</v>
      </c>
      <c r="F90" t="str">
        <f t="shared" si="14"/>
        <v/>
      </c>
      <c r="G90" t="str">
        <f t="shared" si="15"/>
        <v/>
      </c>
      <c r="H90" t="str">
        <f t="shared" si="16"/>
        <v>Museum d'Histoire naturelle Département des Arthropodes et d'Entomologie II</v>
      </c>
      <c r="I90" t="str">
        <f t="shared" si="17"/>
        <v>Case Postale 284</v>
      </c>
      <c r="J90" t="str">
        <f t="shared" si="18"/>
        <v/>
      </c>
      <c r="K90" t="str">
        <f t="shared" si="19"/>
        <v>1211 GENEVE 6</v>
      </c>
      <c r="L90" t="str">
        <f t="shared" si="20"/>
        <v/>
      </c>
      <c r="M90" t="str">
        <f>INDEX(publicPrivate,MATCH(typeMaterialCollectionNumber,collectionNumber,0))</f>
        <v>Public</v>
      </c>
      <c r="N90" t="str">
        <f>INDEX(city,MATCH(typeMaterialCollectionNumber,collectionNumber,0))</f>
        <v>GENEVE</v>
      </c>
      <c r="O90" t="str">
        <f>INDEX(country,MATCH(typeMaterialCollectionNumber,collectionNumber,0))</f>
        <v>Suisse</v>
      </c>
      <c r="P90">
        <f>INDEX(individual,MATCH(typeMaterialCollectionNumber,collectionNumber,0))</f>
        <v>0</v>
      </c>
      <c r="Q90">
        <f>INDEX(department,MATCH(typeMaterialCollectionNumber,collectionNumber,0))</f>
        <v>0</v>
      </c>
      <c r="R90" t="str">
        <f>INDEX(institution,MATCH(typeMaterialCollectionNumber,collectionNumber,0))</f>
        <v>Museum d'Histoire naturelle Département des Arthropodes et d'Entomologie II</v>
      </c>
      <c r="S90" t="str">
        <f>INDEX(address,MATCH(typeMaterialCollectionNumber,collectionNumber,0))</f>
        <v>Case Postale 284</v>
      </c>
      <c r="T90">
        <f>INDEX(province,MATCH(typeMaterialCollectionNumber,collectionNumber,0))</f>
        <v>0</v>
      </c>
      <c r="U90" t="str">
        <f>INDEX(postalCode,MATCH(typeMaterialCollectionNumber,collectionNumber,0))</f>
        <v>1211 GENEVE 6</v>
      </c>
      <c r="V90">
        <f>INDEX(notes,MATCH(typeMaterialCollectionNumber,collectionNumber,0))</f>
        <v>0</v>
      </c>
    </row>
    <row r="91" spans="1:22" x14ac:dyDescent="0.25">
      <c r="A91" t="s">
        <v>799</v>
      </c>
      <c r="B91">
        <v>20</v>
      </c>
      <c r="C91" t="str">
        <f t="shared" si="11"/>
        <v>Public</v>
      </c>
      <c r="D91" t="str">
        <f t="shared" si="12"/>
        <v>BUENOS AIRES</v>
      </c>
      <c r="E91" t="str">
        <f t="shared" si="13"/>
        <v>Argentine</v>
      </c>
      <c r="F91" t="str">
        <f t="shared" si="14"/>
        <v/>
      </c>
      <c r="G91" t="str">
        <f t="shared" si="15"/>
        <v/>
      </c>
      <c r="H91" t="str">
        <f t="shared" si="16"/>
        <v>Museo argentino de Ciencias naturales "B. Rivadavia”</v>
      </c>
      <c r="I91" t="str">
        <f t="shared" si="17"/>
        <v>Angel Gallardo 470</v>
      </c>
      <c r="J91" t="str">
        <f t="shared" si="18"/>
        <v/>
      </c>
      <c r="K91">
        <f t="shared" si="19"/>
        <v>1405</v>
      </c>
      <c r="L91" t="str">
        <f t="shared" si="20"/>
        <v/>
      </c>
      <c r="M91" t="str">
        <f>INDEX(publicPrivate,MATCH(typeMaterialCollectionNumber,collectionNumber,0))</f>
        <v>Public</v>
      </c>
      <c r="N91" t="str">
        <f>INDEX(city,MATCH(typeMaterialCollectionNumber,collectionNumber,0))</f>
        <v>BUENOS AIRES</v>
      </c>
      <c r="O91" t="str">
        <f>INDEX(country,MATCH(typeMaterialCollectionNumber,collectionNumber,0))</f>
        <v>Argentine</v>
      </c>
      <c r="P91">
        <f>INDEX(individual,MATCH(typeMaterialCollectionNumber,collectionNumber,0))</f>
        <v>0</v>
      </c>
      <c r="Q91">
        <f>INDEX(department,MATCH(typeMaterialCollectionNumber,collectionNumber,0))</f>
        <v>0</v>
      </c>
      <c r="R91" t="str">
        <f>INDEX(institution,MATCH(typeMaterialCollectionNumber,collectionNumber,0))</f>
        <v>Museo argentino de Ciencias naturales "B. Rivadavia”</v>
      </c>
      <c r="S91" t="str">
        <f>INDEX(address,MATCH(typeMaterialCollectionNumber,collectionNumber,0))</f>
        <v>Angel Gallardo 470</v>
      </c>
      <c r="T91">
        <f>INDEX(province,MATCH(typeMaterialCollectionNumber,collectionNumber,0))</f>
        <v>0</v>
      </c>
      <c r="U91">
        <f>INDEX(postalCode,MATCH(typeMaterialCollectionNumber,collectionNumber,0))</f>
        <v>1405</v>
      </c>
      <c r="V91">
        <f>INDEX(notes,MATCH(typeMaterialCollectionNumber,collectionNumber,0))</f>
        <v>0</v>
      </c>
    </row>
    <row r="92" spans="1:22" x14ac:dyDescent="0.25">
      <c r="A92" t="s">
        <v>799</v>
      </c>
      <c r="B92">
        <v>63</v>
      </c>
      <c r="C92" t="str">
        <f t="shared" si="11"/>
        <v>Public</v>
      </c>
      <c r="D92" t="str">
        <f t="shared" si="12"/>
        <v>LA PLATA</v>
      </c>
      <c r="E92" t="str">
        <f t="shared" si="13"/>
        <v>Argentine</v>
      </c>
      <c r="F92" t="str">
        <f t="shared" si="14"/>
        <v/>
      </c>
      <c r="G92" t="str">
        <f t="shared" si="15"/>
        <v/>
      </c>
      <c r="H92" t="str">
        <f t="shared" si="16"/>
        <v>Facultad de Ciencias y Museo</v>
      </c>
      <c r="I92" t="str">
        <f t="shared" si="17"/>
        <v/>
      </c>
      <c r="J92" t="str">
        <f t="shared" si="18"/>
        <v/>
      </c>
      <c r="K92" t="str">
        <f t="shared" si="19"/>
        <v/>
      </c>
      <c r="L92" t="str">
        <f t="shared" si="20"/>
        <v/>
      </c>
      <c r="M92" t="str">
        <f>INDEX(publicPrivate,MATCH(typeMaterialCollectionNumber,collectionNumber,0))</f>
        <v>Public</v>
      </c>
      <c r="N92" t="str">
        <f>INDEX(city,MATCH(typeMaterialCollectionNumber,collectionNumber,0))</f>
        <v>LA PLATA</v>
      </c>
      <c r="O92" t="str">
        <f>INDEX(country,MATCH(typeMaterialCollectionNumber,collectionNumber,0))</f>
        <v>Argentine</v>
      </c>
      <c r="P92">
        <f>INDEX(individual,MATCH(typeMaterialCollectionNumber,collectionNumber,0))</f>
        <v>0</v>
      </c>
      <c r="Q92">
        <f>INDEX(department,MATCH(typeMaterialCollectionNumber,collectionNumber,0))</f>
        <v>0</v>
      </c>
      <c r="R92" t="str">
        <f>INDEX(institution,MATCH(typeMaterialCollectionNumber,collectionNumber,0))</f>
        <v>Facultad de Ciencias y Museo</v>
      </c>
      <c r="S92">
        <f>INDEX(address,MATCH(typeMaterialCollectionNumber,collectionNumber,0))</f>
        <v>0</v>
      </c>
      <c r="T92">
        <f>INDEX(province,MATCH(typeMaterialCollectionNumber,collectionNumber,0))</f>
        <v>0</v>
      </c>
      <c r="U92">
        <f>INDEX(postalCode,MATCH(typeMaterialCollectionNumber,collectionNumber,0))</f>
        <v>0</v>
      </c>
      <c r="V92">
        <f>INDEX(notes,MATCH(typeMaterialCollectionNumber,collectionNumber,0))</f>
        <v>0</v>
      </c>
    </row>
    <row r="93" spans="1:22" x14ac:dyDescent="0.25">
      <c r="A93" t="s">
        <v>800</v>
      </c>
      <c r="B93">
        <v>50</v>
      </c>
      <c r="C93" t="str">
        <f t="shared" si="11"/>
        <v>Public</v>
      </c>
      <c r="D93" t="str">
        <f t="shared" si="12"/>
        <v>GENOVA</v>
      </c>
      <c r="E93" t="str">
        <f t="shared" si="13"/>
        <v>Italie</v>
      </c>
      <c r="F93" t="str">
        <f t="shared" si="14"/>
        <v/>
      </c>
      <c r="G93" t="str">
        <f t="shared" si="15"/>
        <v/>
      </c>
      <c r="H93" t="str">
        <f t="shared" si="16"/>
        <v>Museo civico di Storia naturale "G. Doria"</v>
      </c>
      <c r="I93" t="str">
        <f t="shared" si="17"/>
        <v>Via Brigata Liguria 9</v>
      </c>
      <c r="J93" t="str">
        <f t="shared" si="18"/>
        <v/>
      </c>
      <c r="K93">
        <f t="shared" si="19"/>
        <v>16121</v>
      </c>
      <c r="L93" t="str">
        <f t="shared" si="20"/>
        <v/>
      </c>
      <c r="M93" t="str">
        <f>INDEX(publicPrivate,MATCH(typeMaterialCollectionNumber,collectionNumber,0))</f>
        <v>Public</v>
      </c>
      <c r="N93" t="str">
        <f>INDEX(city,MATCH(typeMaterialCollectionNumber,collectionNumber,0))</f>
        <v>GENOVA</v>
      </c>
      <c r="O93" t="str">
        <f>INDEX(country,MATCH(typeMaterialCollectionNumber,collectionNumber,0))</f>
        <v>Italie</v>
      </c>
      <c r="P93">
        <f>INDEX(individual,MATCH(typeMaterialCollectionNumber,collectionNumber,0))</f>
        <v>0</v>
      </c>
      <c r="Q93">
        <f>INDEX(department,MATCH(typeMaterialCollectionNumber,collectionNumber,0))</f>
        <v>0</v>
      </c>
      <c r="R93" t="str">
        <f>INDEX(institution,MATCH(typeMaterialCollectionNumber,collectionNumber,0))</f>
        <v>Museo civico di Storia naturale "G. Doria"</v>
      </c>
      <c r="S93" t="str">
        <f>INDEX(address,MATCH(typeMaterialCollectionNumber,collectionNumber,0))</f>
        <v>Via Brigata Liguria 9</v>
      </c>
      <c r="T93">
        <f>INDEX(province,MATCH(typeMaterialCollectionNumber,collectionNumber,0))</f>
        <v>0</v>
      </c>
      <c r="U93">
        <f>INDEX(postalCode,MATCH(typeMaterialCollectionNumber,collectionNumber,0))</f>
        <v>16121</v>
      </c>
      <c r="V93">
        <f>INDEX(notes,MATCH(typeMaterialCollectionNumber,collectionNumber,0))</f>
        <v>0</v>
      </c>
    </row>
    <row r="94" spans="1:22" x14ac:dyDescent="0.25">
      <c r="A94" t="s">
        <v>800</v>
      </c>
      <c r="B94">
        <v>93</v>
      </c>
      <c r="C94" t="str">
        <f t="shared" si="11"/>
        <v>Public</v>
      </c>
      <c r="D94" t="str">
        <f t="shared" si="12"/>
        <v>PARI</v>
      </c>
      <c r="E94" t="str">
        <f t="shared" si="13"/>
        <v>France</v>
      </c>
      <c r="F94" t="str">
        <f t="shared" si="14"/>
        <v/>
      </c>
      <c r="G94" t="str">
        <f t="shared" si="15"/>
        <v>Laboratoire des Arthropodes</v>
      </c>
      <c r="H94" t="str">
        <f t="shared" si="16"/>
        <v>Muséum national d'Histoire naturelle</v>
      </c>
      <c r="I94" t="str">
        <f t="shared" si="17"/>
        <v>61, rue de BuffonS</v>
      </c>
      <c r="J94" t="str">
        <f t="shared" si="18"/>
        <v/>
      </c>
      <c r="K94">
        <f t="shared" si="19"/>
        <v>75005</v>
      </c>
      <c r="L94" t="str">
        <f t="shared" si="20"/>
        <v/>
      </c>
      <c r="M94" t="str">
        <f>INDEX(publicPrivate,MATCH(typeMaterialCollectionNumber,collectionNumber,0))</f>
        <v>Public</v>
      </c>
      <c r="N94" t="str">
        <f>INDEX(city,MATCH(typeMaterialCollectionNumber,collectionNumber,0))</f>
        <v>PARI</v>
      </c>
      <c r="O94" t="str">
        <f>INDEX(country,MATCH(typeMaterialCollectionNumber,collectionNumber,0))</f>
        <v>France</v>
      </c>
      <c r="P94">
        <f>INDEX(individual,MATCH(typeMaterialCollectionNumber,collectionNumber,0))</f>
        <v>0</v>
      </c>
      <c r="Q94" t="str">
        <f>INDEX(department,MATCH(typeMaterialCollectionNumber,collectionNumber,0))</f>
        <v>Laboratoire des Arthropodes</v>
      </c>
      <c r="R94" t="str">
        <f>INDEX(institution,MATCH(typeMaterialCollectionNumber,collectionNumber,0))</f>
        <v>Muséum national d'Histoire naturelle</v>
      </c>
      <c r="S94" t="str">
        <f>INDEX(address,MATCH(typeMaterialCollectionNumber,collectionNumber,0))</f>
        <v>61, rue de BuffonS</v>
      </c>
      <c r="T94">
        <f>INDEX(province,MATCH(typeMaterialCollectionNumber,collectionNumber,0))</f>
        <v>0</v>
      </c>
      <c r="U94">
        <f>INDEX(postalCode,MATCH(typeMaterialCollectionNumber,collectionNumber,0))</f>
        <v>75005</v>
      </c>
      <c r="V94">
        <f>INDEX(notes,MATCH(typeMaterialCollectionNumber,collectionNumber,0))</f>
        <v>0</v>
      </c>
    </row>
    <row r="95" spans="1:22" x14ac:dyDescent="0.25">
      <c r="A95" t="s">
        <v>801</v>
      </c>
      <c r="B95">
        <v>20</v>
      </c>
      <c r="C95" t="str">
        <f t="shared" si="11"/>
        <v>Public</v>
      </c>
      <c r="D95" t="str">
        <f t="shared" si="12"/>
        <v>BUENOS AIRES</v>
      </c>
      <c r="E95" t="str">
        <f t="shared" si="13"/>
        <v>Argentine</v>
      </c>
      <c r="F95" t="str">
        <f t="shared" si="14"/>
        <v/>
      </c>
      <c r="G95" t="str">
        <f t="shared" si="15"/>
        <v/>
      </c>
      <c r="H95" t="str">
        <f t="shared" si="16"/>
        <v>Museo argentino de Ciencias naturales "B. Rivadavia”</v>
      </c>
      <c r="I95" t="str">
        <f t="shared" si="17"/>
        <v>Angel Gallardo 470</v>
      </c>
      <c r="J95" t="str">
        <f t="shared" si="18"/>
        <v/>
      </c>
      <c r="K95">
        <f t="shared" si="19"/>
        <v>1405</v>
      </c>
      <c r="L95" t="str">
        <f t="shared" si="20"/>
        <v/>
      </c>
      <c r="M95" t="str">
        <f>INDEX(publicPrivate,MATCH(typeMaterialCollectionNumber,collectionNumber,0))</f>
        <v>Public</v>
      </c>
      <c r="N95" t="str">
        <f>INDEX(city,MATCH(typeMaterialCollectionNumber,collectionNumber,0))</f>
        <v>BUENOS AIRES</v>
      </c>
      <c r="O95" t="str">
        <f>INDEX(country,MATCH(typeMaterialCollectionNumber,collectionNumber,0))</f>
        <v>Argentine</v>
      </c>
      <c r="P95">
        <f>INDEX(individual,MATCH(typeMaterialCollectionNumber,collectionNumber,0))</f>
        <v>0</v>
      </c>
      <c r="Q95">
        <f>INDEX(department,MATCH(typeMaterialCollectionNumber,collectionNumber,0))</f>
        <v>0</v>
      </c>
      <c r="R95" t="str">
        <f>INDEX(institution,MATCH(typeMaterialCollectionNumber,collectionNumber,0))</f>
        <v>Museo argentino de Ciencias naturales "B. Rivadavia”</v>
      </c>
      <c r="S95" t="str">
        <f>INDEX(address,MATCH(typeMaterialCollectionNumber,collectionNumber,0))</f>
        <v>Angel Gallardo 470</v>
      </c>
      <c r="T95">
        <f>INDEX(province,MATCH(typeMaterialCollectionNumber,collectionNumber,0))</f>
        <v>0</v>
      </c>
      <c r="U95">
        <f>INDEX(postalCode,MATCH(typeMaterialCollectionNumber,collectionNumber,0))</f>
        <v>1405</v>
      </c>
      <c r="V95">
        <f>INDEX(notes,MATCH(typeMaterialCollectionNumber,collectionNumber,0))</f>
        <v>0</v>
      </c>
    </row>
    <row r="96" spans="1:22" x14ac:dyDescent="0.25">
      <c r="A96" t="s">
        <v>802</v>
      </c>
      <c r="B96">
        <v>20</v>
      </c>
      <c r="C96" t="str">
        <f t="shared" si="11"/>
        <v>Public</v>
      </c>
      <c r="D96" t="str">
        <f t="shared" si="12"/>
        <v>BUENOS AIRES</v>
      </c>
      <c r="E96" t="str">
        <f t="shared" si="13"/>
        <v>Argentine</v>
      </c>
      <c r="F96" t="str">
        <f t="shared" si="14"/>
        <v/>
      </c>
      <c r="G96" t="str">
        <f t="shared" si="15"/>
        <v/>
      </c>
      <c r="H96" t="str">
        <f t="shared" si="16"/>
        <v>Museo argentino de Ciencias naturales "B. Rivadavia”</v>
      </c>
      <c r="I96" t="str">
        <f t="shared" si="17"/>
        <v>Angel Gallardo 470</v>
      </c>
      <c r="J96" t="str">
        <f t="shared" si="18"/>
        <v/>
      </c>
      <c r="K96">
        <f t="shared" si="19"/>
        <v>1405</v>
      </c>
      <c r="L96" t="str">
        <f t="shared" si="20"/>
        <v/>
      </c>
      <c r="M96" t="str">
        <f>INDEX(publicPrivate,MATCH(typeMaterialCollectionNumber,collectionNumber,0))</f>
        <v>Public</v>
      </c>
      <c r="N96" t="str">
        <f>INDEX(city,MATCH(typeMaterialCollectionNumber,collectionNumber,0))</f>
        <v>BUENOS AIRES</v>
      </c>
      <c r="O96" t="str">
        <f>INDEX(country,MATCH(typeMaterialCollectionNumber,collectionNumber,0))</f>
        <v>Argentine</v>
      </c>
      <c r="P96">
        <f>INDEX(individual,MATCH(typeMaterialCollectionNumber,collectionNumber,0))</f>
        <v>0</v>
      </c>
      <c r="Q96">
        <f>INDEX(department,MATCH(typeMaterialCollectionNumber,collectionNumber,0))</f>
        <v>0</v>
      </c>
      <c r="R96" t="str">
        <f>INDEX(institution,MATCH(typeMaterialCollectionNumber,collectionNumber,0))</f>
        <v>Museo argentino de Ciencias naturales "B. Rivadavia”</v>
      </c>
      <c r="S96" t="str">
        <f>INDEX(address,MATCH(typeMaterialCollectionNumber,collectionNumber,0))</f>
        <v>Angel Gallardo 470</v>
      </c>
      <c r="T96">
        <f>INDEX(province,MATCH(typeMaterialCollectionNumber,collectionNumber,0))</f>
        <v>0</v>
      </c>
      <c r="U96">
        <f>INDEX(postalCode,MATCH(typeMaterialCollectionNumber,collectionNumber,0))</f>
        <v>1405</v>
      </c>
      <c r="V96">
        <f>INDEX(notes,MATCH(typeMaterialCollectionNumber,collectionNumber,0))</f>
        <v>0</v>
      </c>
    </row>
    <row r="97" spans="1:22" x14ac:dyDescent="0.25">
      <c r="A97" t="s">
        <v>803</v>
      </c>
      <c r="B97">
        <v>24</v>
      </c>
      <c r="C97" t="str">
        <f t="shared" si="11"/>
        <v>Public</v>
      </c>
      <c r="D97" t="str">
        <f t="shared" si="12"/>
        <v>CAMBRIDGE</v>
      </c>
      <c r="E97" t="str">
        <f t="shared" si="13"/>
        <v>Etats-Unis</v>
      </c>
      <c r="F97" t="str">
        <f t="shared" si="14"/>
        <v/>
      </c>
      <c r="G97" t="str">
        <f t="shared" si="15"/>
        <v>Museum of comparative Zoology</v>
      </c>
      <c r="H97" t="str">
        <f t="shared" si="16"/>
        <v>Harvard University</v>
      </c>
      <c r="I97" t="str">
        <f t="shared" si="17"/>
        <v/>
      </c>
      <c r="J97" t="str">
        <f t="shared" si="18"/>
        <v>Mass.</v>
      </c>
      <c r="K97">
        <f t="shared" si="19"/>
        <v>2138</v>
      </c>
      <c r="L97" t="str">
        <f t="shared" si="20"/>
        <v/>
      </c>
      <c r="M97" t="str">
        <f>INDEX(publicPrivate,MATCH(typeMaterialCollectionNumber,collectionNumber,0))</f>
        <v>Public</v>
      </c>
      <c r="N97" t="str">
        <f>INDEX(city,MATCH(typeMaterialCollectionNumber,collectionNumber,0))</f>
        <v>CAMBRIDGE</v>
      </c>
      <c r="O97" t="str">
        <f>INDEX(country,MATCH(typeMaterialCollectionNumber,collectionNumber,0))</f>
        <v>Etats-Unis</v>
      </c>
      <c r="P97">
        <f>INDEX(individual,MATCH(typeMaterialCollectionNumber,collectionNumber,0))</f>
        <v>0</v>
      </c>
      <c r="Q97" t="str">
        <f>INDEX(department,MATCH(typeMaterialCollectionNumber,collectionNumber,0))</f>
        <v>Museum of comparative Zoology</v>
      </c>
      <c r="R97" t="str">
        <f>INDEX(institution,MATCH(typeMaterialCollectionNumber,collectionNumber,0))</f>
        <v>Harvard University</v>
      </c>
      <c r="S97">
        <f>INDEX(address,MATCH(typeMaterialCollectionNumber,collectionNumber,0))</f>
        <v>0</v>
      </c>
      <c r="T97" t="str">
        <f>INDEX(province,MATCH(typeMaterialCollectionNumber,collectionNumber,0))</f>
        <v>Mass.</v>
      </c>
      <c r="U97">
        <f>INDEX(postalCode,MATCH(typeMaterialCollectionNumber,collectionNumber,0))</f>
        <v>2138</v>
      </c>
      <c r="V97">
        <f>INDEX(notes,MATCH(typeMaterialCollectionNumber,collectionNumber,0))</f>
        <v>0</v>
      </c>
    </row>
    <row r="98" spans="1:22" x14ac:dyDescent="0.25">
      <c r="A98" t="s">
        <v>803</v>
      </c>
      <c r="B98">
        <v>43</v>
      </c>
      <c r="C98" t="str">
        <f t="shared" si="11"/>
        <v>Public</v>
      </c>
      <c r="D98" t="str">
        <f t="shared" si="12"/>
        <v>FOREST GROVE</v>
      </c>
      <c r="E98" t="str">
        <f t="shared" si="13"/>
        <v>Etats-Unis</v>
      </c>
      <c r="F98" t="str">
        <f t="shared" si="14"/>
        <v/>
      </c>
      <c r="G98" t="str">
        <f t="shared" si="15"/>
        <v/>
      </c>
      <c r="H98" t="str">
        <f t="shared" si="16"/>
        <v>Pacific University</v>
      </c>
      <c r="I98" t="str">
        <f t="shared" si="17"/>
        <v/>
      </c>
      <c r="J98" t="str">
        <f t="shared" si="18"/>
        <v>Oregon</v>
      </c>
      <c r="K98">
        <f t="shared" si="19"/>
        <v>97116</v>
      </c>
      <c r="L98" t="str">
        <f t="shared" si="20"/>
        <v/>
      </c>
      <c r="M98" t="str">
        <f>INDEX(publicPrivate,MATCH(typeMaterialCollectionNumber,collectionNumber,0))</f>
        <v>Public</v>
      </c>
      <c r="N98" t="str">
        <f>INDEX(city,MATCH(typeMaterialCollectionNumber,collectionNumber,0))</f>
        <v>FOREST GROVE</v>
      </c>
      <c r="O98" t="str">
        <f>INDEX(country,MATCH(typeMaterialCollectionNumber,collectionNumber,0))</f>
        <v>Etats-Unis</v>
      </c>
      <c r="P98">
        <f>INDEX(individual,MATCH(typeMaterialCollectionNumber,collectionNumber,0))</f>
        <v>0</v>
      </c>
      <c r="Q98">
        <f>INDEX(department,MATCH(typeMaterialCollectionNumber,collectionNumber,0))</f>
        <v>0</v>
      </c>
      <c r="R98" t="str">
        <f>INDEX(institution,MATCH(typeMaterialCollectionNumber,collectionNumber,0))</f>
        <v>Pacific University</v>
      </c>
      <c r="S98">
        <f>INDEX(address,MATCH(typeMaterialCollectionNumber,collectionNumber,0))</f>
        <v>0</v>
      </c>
      <c r="T98" t="str">
        <f>INDEX(province,MATCH(typeMaterialCollectionNumber,collectionNumber,0))</f>
        <v>Oregon</v>
      </c>
      <c r="U98">
        <f>INDEX(postalCode,MATCH(typeMaterialCollectionNumber,collectionNumber,0))</f>
        <v>97116</v>
      </c>
      <c r="V98">
        <f>INDEX(notes,MATCH(typeMaterialCollectionNumber,collectionNumber,0))</f>
        <v>0</v>
      </c>
    </row>
    <row r="99" spans="1:22" x14ac:dyDescent="0.25">
      <c r="A99" t="s">
        <v>803</v>
      </c>
      <c r="B99">
        <v>60</v>
      </c>
      <c r="C99" t="str">
        <f t="shared" si="11"/>
        <v>Public</v>
      </c>
      <c r="D99" t="str">
        <f t="shared" si="12"/>
        <v>KOENHAVN</v>
      </c>
      <c r="E99" t="str">
        <f t="shared" si="13"/>
        <v>Danemark</v>
      </c>
      <c r="F99" t="str">
        <f t="shared" si="14"/>
        <v/>
      </c>
      <c r="G99" t="str">
        <f t="shared" si="15"/>
        <v/>
      </c>
      <c r="H99" t="str">
        <f t="shared" si="16"/>
        <v>Zoologisk Museum</v>
      </c>
      <c r="I99" t="str">
        <f t="shared" si="17"/>
        <v>Universitets parken 15</v>
      </c>
      <c r="J99" t="str">
        <f t="shared" si="18"/>
        <v/>
      </c>
      <c r="K99">
        <f t="shared" si="19"/>
        <v>2100</v>
      </c>
      <c r="L99" t="str">
        <f t="shared" si="20"/>
        <v/>
      </c>
      <c r="M99" t="str">
        <f>INDEX(publicPrivate,MATCH(typeMaterialCollectionNumber,collectionNumber,0))</f>
        <v>Public</v>
      </c>
      <c r="N99" t="str">
        <f>INDEX(city,MATCH(typeMaterialCollectionNumber,collectionNumber,0))</f>
        <v>KOENHAVN</v>
      </c>
      <c r="O99" t="str">
        <f>INDEX(country,MATCH(typeMaterialCollectionNumber,collectionNumber,0))</f>
        <v>Danemark</v>
      </c>
      <c r="P99">
        <f>INDEX(individual,MATCH(typeMaterialCollectionNumber,collectionNumber,0))</f>
        <v>0</v>
      </c>
      <c r="Q99">
        <f>INDEX(department,MATCH(typeMaterialCollectionNumber,collectionNumber,0))</f>
        <v>0</v>
      </c>
      <c r="R99" t="str">
        <f>INDEX(institution,MATCH(typeMaterialCollectionNumber,collectionNumber,0))</f>
        <v>Zoologisk Museum</v>
      </c>
      <c r="S99" t="str">
        <f>INDEX(address,MATCH(typeMaterialCollectionNumber,collectionNumber,0))</f>
        <v>Universitets parken 15</v>
      </c>
      <c r="T99">
        <f>INDEX(province,MATCH(typeMaterialCollectionNumber,collectionNumber,0))</f>
        <v>0</v>
      </c>
      <c r="U99">
        <f>INDEX(postalCode,MATCH(typeMaterialCollectionNumber,collectionNumber,0))</f>
        <v>2100</v>
      </c>
      <c r="V99">
        <f>INDEX(notes,MATCH(typeMaterialCollectionNumber,collectionNumber,0))</f>
        <v>0</v>
      </c>
    </row>
    <row r="100" spans="1:22" x14ac:dyDescent="0.25">
      <c r="A100" t="s">
        <v>803</v>
      </c>
      <c r="B100">
        <v>70</v>
      </c>
      <c r="C100" t="str">
        <f t="shared" si="11"/>
        <v>Public</v>
      </c>
      <c r="D100" t="str">
        <f t="shared" si="12"/>
        <v>LONDON</v>
      </c>
      <c r="E100" t="str">
        <f t="shared" si="13"/>
        <v>Grande-Bretagne</v>
      </c>
      <c r="F100" t="str">
        <f t="shared" si="14"/>
        <v/>
      </c>
      <c r="G100" t="str">
        <f t="shared" si="15"/>
        <v/>
      </c>
      <c r="H100" t="str">
        <f t="shared" si="16"/>
        <v>British Museum (Natural History)</v>
      </c>
      <c r="I100" t="str">
        <f t="shared" si="17"/>
        <v>Cromwell Road</v>
      </c>
      <c r="J100" t="str">
        <f t="shared" si="18"/>
        <v/>
      </c>
      <c r="K100" t="str">
        <f t="shared" si="19"/>
        <v>SW7 5BD</v>
      </c>
      <c r="L100" t="str">
        <f t="shared" si="20"/>
        <v/>
      </c>
      <c r="M100" t="str">
        <f>INDEX(publicPrivate,MATCH(typeMaterialCollectionNumber,collectionNumber,0))</f>
        <v>Public</v>
      </c>
      <c r="N100" t="str">
        <f>INDEX(city,MATCH(typeMaterialCollectionNumber,collectionNumber,0))</f>
        <v>LONDON</v>
      </c>
      <c r="O100" t="str">
        <f>INDEX(country,MATCH(typeMaterialCollectionNumber,collectionNumber,0))</f>
        <v>Grande-Bretagne</v>
      </c>
      <c r="P100">
        <f>INDEX(individual,MATCH(typeMaterialCollectionNumber,collectionNumber,0))</f>
        <v>0</v>
      </c>
      <c r="Q100">
        <f>INDEX(department,MATCH(typeMaterialCollectionNumber,collectionNumber,0))</f>
        <v>0</v>
      </c>
      <c r="R100" t="str">
        <f>INDEX(institution,MATCH(typeMaterialCollectionNumber,collectionNumber,0))</f>
        <v>British Museum (Natural History)</v>
      </c>
      <c r="S100" t="str">
        <f>INDEX(address,MATCH(typeMaterialCollectionNumber,collectionNumber,0))</f>
        <v>Cromwell Road</v>
      </c>
      <c r="T100">
        <f>INDEX(province,MATCH(typeMaterialCollectionNumber,collectionNumber,0))</f>
        <v>0</v>
      </c>
      <c r="U100" t="str">
        <f>INDEX(postalCode,MATCH(typeMaterialCollectionNumber,collectionNumber,0))</f>
        <v>SW7 5BD</v>
      </c>
      <c r="V100">
        <f>INDEX(notes,MATCH(typeMaterialCollectionNumber,collectionNumber,0))</f>
        <v>0</v>
      </c>
    </row>
    <row r="101" spans="1:22" x14ac:dyDescent="0.25">
      <c r="A101" t="s">
        <v>803</v>
      </c>
      <c r="B101">
        <v>84</v>
      </c>
      <c r="C101" t="str">
        <f t="shared" si="11"/>
        <v>Public</v>
      </c>
      <c r="D101" t="str">
        <f t="shared" si="12"/>
        <v>NEW YORK</v>
      </c>
      <c r="E101" t="str">
        <f t="shared" si="13"/>
        <v>Etats-Unis</v>
      </c>
      <c r="F101" t="str">
        <f t="shared" si="14"/>
        <v/>
      </c>
      <c r="G101" t="str">
        <f t="shared" si="15"/>
        <v/>
      </c>
      <c r="H101" t="str">
        <f t="shared" si="16"/>
        <v>The American Museum of natural History</v>
      </c>
      <c r="I101" t="str">
        <f t="shared" si="17"/>
        <v>Central Park West at 79th street</v>
      </c>
      <c r="J101" t="str">
        <f t="shared" si="18"/>
        <v>N.Y.</v>
      </c>
      <c r="K101">
        <f t="shared" si="19"/>
        <v>10024</v>
      </c>
      <c r="L101" t="str">
        <f t="shared" si="20"/>
        <v/>
      </c>
      <c r="M101" t="str">
        <f>INDEX(publicPrivate,MATCH(typeMaterialCollectionNumber,collectionNumber,0))</f>
        <v>Public</v>
      </c>
      <c r="N101" t="str">
        <f>INDEX(city,MATCH(typeMaterialCollectionNumber,collectionNumber,0))</f>
        <v>NEW YORK</v>
      </c>
      <c r="O101" t="str">
        <f>INDEX(country,MATCH(typeMaterialCollectionNumber,collectionNumber,0))</f>
        <v>Etats-Unis</v>
      </c>
      <c r="P101">
        <f>INDEX(individual,MATCH(typeMaterialCollectionNumber,collectionNumber,0))</f>
        <v>0</v>
      </c>
      <c r="Q101">
        <f>INDEX(department,MATCH(typeMaterialCollectionNumber,collectionNumber,0))</f>
        <v>0</v>
      </c>
      <c r="R101" t="str">
        <f>INDEX(institution,MATCH(typeMaterialCollectionNumber,collectionNumber,0))</f>
        <v>The American Museum of natural History</v>
      </c>
      <c r="S101" t="str">
        <f>INDEX(address,MATCH(typeMaterialCollectionNumber,collectionNumber,0))</f>
        <v>Central Park West at 79th street</v>
      </c>
      <c r="T101" t="str">
        <f>INDEX(province,MATCH(typeMaterialCollectionNumber,collectionNumber,0))</f>
        <v>N.Y.</v>
      </c>
      <c r="U101">
        <f>INDEX(postalCode,MATCH(typeMaterialCollectionNumber,collectionNumber,0))</f>
        <v>10024</v>
      </c>
      <c r="V101">
        <f>INDEX(notes,MATCH(typeMaterialCollectionNumber,collectionNumber,0))</f>
        <v>0</v>
      </c>
    </row>
    <row r="102" spans="1:22" x14ac:dyDescent="0.25">
      <c r="A102" t="s">
        <v>803</v>
      </c>
      <c r="B102">
        <v>111</v>
      </c>
      <c r="C102" t="str">
        <f t="shared" si="11"/>
        <v>Public</v>
      </c>
      <c r="D102" t="str">
        <f t="shared" si="12"/>
        <v>SALT LAKE CITY</v>
      </c>
      <c r="E102" t="str">
        <f t="shared" si="13"/>
        <v>Etats-Unis</v>
      </c>
      <c r="F102" t="str">
        <f t="shared" si="14"/>
        <v/>
      </c>
      <c r="G102" t="str">
        <f t="shared" si="15"/>
        <v>Department of Zoology</v>
      </c>
      <c r="H102" t="str">
        <f t="shared" si="16"/>
        <v>University of Utah</v>
      </c>
      <c r="I102" t="str">
        <f t="shared" si="17"/>
        <v/>
      </c>
      <c r="J102" t="str">
        <f t="shared" si="18"/>
        <v>Utah</v>
      </c>
      <c r="K102" t="str">
        <f t="shared" si="19"/>
        <v/>
      </c>
      <c r="L102" t="str">
        <f t="shared" si="20"/>
        <v/>
      </c>
      <c r="M102" t="str">
        <f>INDEX(publicPrivate,MATCH(typeMaterialCollectionNumber,collectionNumber,0))</f>
        <v>Public</v>
      </c>
      <c r="N102" t="str">
        <f>INDEX(city,MATCH(typeMaterialCollectionNumber,collectionNumber,0))</f>
        <v>SALT LAKE CITY</v>
      </c>
      <c r="O102" t="str">
        <f>INDEX(country,MATCH(typeMaterialCollectionNumber,collectionNumber,0))</f>
        <v>Etats-Unis</v>
      </c>
      <c r="P102">
        <f>INDEX(individual,MATCH(typeMaterialCollectionNumber,collectionNumber,0))</f>
        <v>0</v>
      </c>
      <c r="Q102" t="str">
        <f>INDEX(department,MATCH(typeMaterialCollectionNumber,collectionNumber,0))</f>
        <v>Department of Zoology</v>
      </c>
      <c r="R102" t="str">
        <f>INDEX(institution,MATCH(typeMaterialCollectionNumber,collectionNumber,0))</f>
        <v>University of Utah</v>
      </c>
      <c r="S102">
        <f>INDEX(address,MATCH(typeMaterialCollectionNumber,collectionNumber,0))</f>
        <v>0</v>
      </c>
      <c r="T102" t="str">
        <f>INDEX(province,MATCH(typeMaterialCollectionNumber,collectionNumber,0))</f>
        <v>Utah</v>
      </c>
      <c r="U102">
        <f>INDEX(postalCode,MATCH(typeMaterialCollectionNumber,collectionNumber,0))</f>
        <v>0</v>
      </c>
      <c r="V102">
        <f>INDEX(notes,MATCH(typeMaterialCollectionNumber,collectionNumber,0))</f>
        <v>0</v>
      </c>
    </row>
    <row r="103" spans="1:22" x14ac:dyDescent="0.25">
      <c r="A103" t="s">
        <v>803</v>
      </c>
      <c r="B103">
        <v>112</v>
      </c>
      <c r="C103" t="str">
        <f t="shared" si="11"/>
        <v>Public</v>
      </c>
      <c r="D103" t="str">
        <f t="shared" si="12"/>
        <v>SAN FRANCISCO</v>
      </c>
      <c r="E103" t="str">
        <f t="shared" si="13"/>
        <v>Etats-Unis</v>
      </c>
      <c r="F103" t="str">
        <f t="shared" si="14"/>
        <v/>
      </c>
      <c r="G103" t="str">
        <f t="shared" si="15"/>
        <v/>
      </c>
      <c r="H103" t="str">
        <f t="shared" si="16"/>
        <v>California Academy of Sciences</v>
      </c>
      <c r="I103" t="str">
        <f t="shared" si="17"/>
        <v>Golden Gate Park</v>
      </c>
      <c r="J103" t="str">
        <f t="shared" si="18"/>
        <v>California</v>
      </c>
      <c r="K103">
        <f t="shared" si="19"/>
        <v>94118</v>
      </c>
      <c r="L103" t="str">
        <f t="shared" si="20"/>
        <v/>
      </c>
      <c r="M103" t="str">
        <f>INDEX(publicPrivate,MATCH(typeMaterialCollectionNumber,collectionNumber,0))</f>
        <v>Public</v>
      </c>
      <c r="N103" t="str">
        <f>INDEX(city,MATCH(typeMaterialCollectionNumber,collectionNumber,0))</f>
        <v>SAN FRANCISCO</v>
      </c>
      <c r="O103" t="str">
        <f>INDEX(country,MATCH(typeMaterialCollectionNumber,collectionNumber,0))</f>
        <v>Etats-Unis</v>
      </c>
      <c r="P103">
        <f>INDEX(individual,MATCH(typeMaterialCollectionNumber,collectionNumber,0))</f>
        <v>0</v>
      </c>
      <c r="Q103">
        <f>INDEX(department,MATCH(typeMaterialCollectionNumber,collectionNumber,0))</f>
        <v>0</v>
      </c>
      <c r="R103" t="str">
        <f>INDEX(institution,MATCH(typeMaterialCollectionNumber,collectionNumber,0))</f>
        <v>California Academy of Sciences</v>
      </c>
      <c r="S103" t="str">
        <f>INDEX(address,MATCH(typeMaterialCollectionNumber,collectionNumber,0))</f>
        <v>Golden Gate Park</v>
      </c>
      <c r="T103" t="str">
        <f>INDEX(province,MATCH(typeMaterialCollectionNumber,collectionNumber,0))</f>
        <v>California</v>
      </c>
      <c r="U103">
        <f>INDEX(postalCode,MATCH(typeMaterialCollectionNumber,collectionNumber,0))</f>
        <v>94118</v>
      </c>
      <c r="V103">
        <f>INDEX(notes,MATCH(typeMaterialCollectionNumber,collectionNumber,0))</f>
        <v>0</v>
      </c>
    </row>
    <row r="104" spans="1:22" x14ac:dyDescent="0.25">
      <c r="A104" t="s">
        <v>803</v>
      </c>
      <c r="B104">
        <v>124</v>
      </c>
      <c r="C104" t="str">
        <f t="shared" si="11"/>
        <v>Public</v>
      </c>
      <c r="D104" t="str">
        <f t="shared" si="12"/>
        <v>TORONTO</v>
      </c>
      <c r="E104" t="str">
        <f t="shared" si="13"/>
        <v>Canada</v>
      </c>
      <c r="F104" t="str">
        <f t="shared" si="14"/>
        <v/>
      </c>
      <c r="G104" t="str">
        <f t="shared" si="15"/>
        <v/>
      </c>
      <c r="H104" t="str">
        <f t="shared" si="16"/>
        <v>Royal Ontario Museum</v>
      </c>
      <c r="I104" t="str">
        <f t="shared" si="17"/>
        <v>100, Queen's Park</v>
      </c>
      <c r="J104" t="str">
        <f t="shared" si="18"/>
        <v>Ontario</v>
      </c>
      <c r="K104" t="str">
        <f t="shared" si="19"/>
        <v>M5s 2c6</v>
      </c>
      <c r="L104" t="str">
        <f t="shared" si="20"/>
        <v/>
      </c>
      <c r="M104" t="str">
        <f>INDEX(publicPrivate,MATCH(typeMaterialCollectionNumber,collectionNumber,0))</f>
        <v>Public</v>
      </c>
      <c r="N104" t="str">
        <f>INDEX(city,MATCH(typeMaterialCollectionNumber,collectionNumber,0))</f>
        <v>TORONTO</v>
      </c>
      <c r="O104" t="str">
        <f>INDEX(country,MATCH(typeMaterialCollectionNumber,collectionNumber,0))</f>
        <v>Canada</v>
      </c>
      <c r="P104">
        <f>INDEX(individual,MATCH(typeMaterialCollectionNumber,collectionNumber,0))</f>
        <v>0</v>
      </c>
      <c r="Q104">
        <f>INDEX(department,MATCH(typeMaterialCollectionNumber,collectionNumber,0))</f>
        <v>0</v>
      </c>
      <c r="R104" t="str">
        <f>INDEX(institution,MATCH(typeMaterialCollectionNumber,collectionNumber,0))</f>
        <v>Royal Ontario Museum</v>
      </c>
      <c r="S104" t="str">
        <f>INDEX(address,MATCH(typeMaterialCollectionNumber,collectionNumber,0))</f>
        <v>100, Queen's Park</v>
      </c>
      <c r="T104" t="str">
        <f>INDEX(province,MATCH(typeMaterialCollectionNumber,collectionNumber,0))</f>
        <v>Ontario</v>
      </c>
      <c r="U104" t="str">
        <f>INDEX(postalCode,MATCH(typeMaterialCollectionNumber,collectionNumber,0))</f>
        <v>M5s 2c6</v>
      </c>
      <c r="V104">
        <f>INDEX(notes,MATCH(typeMaterialCollectionNumber,collectionNumber,0))</f>
        <v>0</v>
      </c>
    </row>
    <row r="105" spans="1:22" x14ac:dyDescent="0.25">
      <c r="A105" t="s">
        <v>803</v>
      </c>
      <c r="B105">
        <v>136</v>
      </c>
      <c r="C105" t="str">
        <f t="shared" si="11"/>
        <v>Public</v>
      </c>
      <c r="D105" t="str">
        <f t="shared" si="12"/>
        <v>WASHINGTON</v>
      </c>
      <c r="E105" t="str">
        <f t="shared" si="13"/>
        <v>Etats-Unis</v>
      </c>
      <c r="F105" t="str">
        <f t="shared" si="14"/>
        <v/>
      </c>
      <c r="G105" t="str">
        <f t="shared" si="15"/>
        <v>National Museum of natural History</v>
      </c>
      <c r="H105" t="str">
        <f t="shared" si="16"/>
        <v>Smithsonian Institution</v>
      </c>
      <c r="I105" t="str">
        <f t="shared" si="17"/>
        <v/>
      </c>
      <c r="J105" t="str">
        <f t="shared" si="18"/>
        <v/>
      </c>
      <c r="K105" t="str">
        <f t="shared" si="19"/>
        <v/>
      </c>
      <c r="L105" t="str">
        <f t="shared" si="20"/>
        <v/>
      </c>
      <c r="M105" t="str">
        <f>INDEX(publicPrivate,MATCH(typeMaterialCollectionNumber,collectionNumber,0))</f>
        <v>Public</v>
      </c>
      <c r="N105" t="str">
        <f>INDEX(city,MATCH(typeMaterialCollectionNumber,collectionNumber,0))</f>
        <v>WASHINGTON</v>
      </c>
      <c r="O105" t="str">
        <f>INDEX(country,MATCH(typeMaterialCollectionNumber,collectionNumber,0))</f>
        <v>Etats-Unis</v>
      </c>
      <c r="P105">
        <f>INDEX(individual,MATCH(typeMaterialCollectionNumber,collectionNumber,0))</f>
        <v>0</v>
      </c>
      <c r="Q105" t="str">
        <f>INDEX(department,MATCH(typeMaterialCollectionNumber,collectionNumber,0))</f>
        <v>National Museum of natural History</v>
      </c>
      <c r="R105" t="str">
        <f>INDEX(institution,MATCH(typeMaterialCollectionNumber,collectionNumber,0))</f>
        <v>Smithsonian Institution</v>
      </c>
      <c r="S105">
        <f>INDEX(address,MATCH(typeMaterialCollectionNumber,collectionNumber,0))</f>
        <v>0</v>
      </c>
      <c r="T105">
        <f>INDEX(province,MATCH(typeMaterialCollectionNumber,collectionNumber,0))</f>
        <v>0</v>
      </c>
      <c r="U105">
        <f>INDEX(postalCode,MATCH(typeMaterialCollectionNumber,collectionNumber,0))</f>
        <v>0</v>
      </c>
      <c r="V105">
        <f>INDEX(notes,MATCH(typeMaterialCollectionNumber,collectionNumber,0))</f>
        <v>0</v>
      </c>
    </row>
    <row r="106" spans="1:22" x14ac:dyDescent="0.25">
      <c r="A106" t="s">
        <v>804</v>
      </c>
      <c r="B106">
        <v>135</v>
      </c>
      <c r="C106" t="str">
        <f t="shared" si="11"/>
        <v>Public</v>
      </c>
      <c r="D106" t="str">
        <f t="shared" si="12"/>
        <v>WARSZAWA</v>
      </c>
      <c r="E106" t="str">
        <f t="shared" si="13"/>
        <v/>
      </c>
      <c r="F106" t="str">
        <f t="shared" si="14"/>
        <v/>
      </c>
      <c r="G106" t="str">
        <f t="shared" si="15"/>
        <v/>
      </c>
      <c r="H106" t="str">
        <f t="shared" si="16"/>
        <v>ïnstytut Zoologii PAN</v>
      </c>
      <c r="I106" t="str">
        <f t="shared" si="17"/>
        <v>ul Wilcza 64, P.O. Box 1007</v>
      </c>
      <c r="J106" t="str">
        <f t="shared" si="18"/>
        <v/>
      </c>
      <c r="K106" t="str">
        <f t="shared" si="19"/>
        <v>00 950</v>
      </c>
      <c r="L106" t="str">
        <f t="shared" si="20"/>
        <v/>
      </c>
      <c r="M106" t="str">
        <f>INDEX(publicPrivate,MATCH(typeMaterialCollectionNumber,collectionNumber,0))</f>
        <v>Public</v>
      </c>
      <c r="N106" t="str">
        <f>INDEX(city,MATCH(typeMaterialCollectionNumber,collectionNumber,0))</f>
        <v>WARSZAWA</v>
      </c>
      <c r="O106">
        <f>INDEX(country,MATCH(typeMaterialCollectionNumber,collectionNumber,0))</f>
        <v>0</v>
      </c>
      <c r="P106">
        <f>INDEX(individual,MATCH(typeMaterialCollectionNumber,collectionNumber,0))</f>
        <v>0</v>
      </c>
      <c r="Q106">
        <f>INDEX(department,MATCH(typeMaterialCollectionNumber,collectionNumber,0))</f>
        <v>0</v>
      </c>
      <c r="R106" t="str">
        <f>INDEX(institution,MATCH(typeMaterialCollectionNumber,collectionNumber,0))</f>
        <v>ïnstytut Zoologii PAN</v>
      </c>
      <c r="S106" t="str">
        <f>INDEX(address,MATCH(typeMaterialCollectionNumber,collectionNumber,0))</f>
        <v>ul Wilcza 64, P.O. Box 1007</v>
      </c>
      <c r="T106">
        <f>INDEX(province,MATCH(typeMaterialCollectionNumber,collectionNumber,0))</f>
        <v>0</v>
      </c>
      <c r="U106" t="str">
        <f>INDEX(postalCode,MATCH(typeMaterialCollectionNumber,collectionNumber,0))</f>
        <v>00 950</v>
      </c>
      <c r="V106">
        <f>INDEX(notes,MATCH(typeMaterialCollectionNumber,collectionNumber,0))</f>
        <v>0</v>
      </c>
    </row>
    <row r="107" spans="1:22" x14ac:dyDescent="0.25">
      <c r="A107" t="s">
        <v>805</v>
      </c>
      <c r="B107">
        <v>98</v>
      </c>
      <c r="C107" t="str">
        <f t="shared" si="11"/>
        <v>Public</v>
      </c>
      <c r="D107" t="str">
        <f t="shared" si="12"/>
        <v>PERM</v>
      </c>
      <c r="E107" t="str">
        <f t="shared" si="13"/>
        <v>U.R.S.S.</v>
      </c>
      <c r="F107" t="str">
        <f t="shared" si="14"/>
        <v/>
      </c>
      <c r="G107" t="str">
        <f t="shared" si="15"/>
        <v>Laboratoire de Zoologie</v>
      </c>
      <c r="H107" t="str">
        <f t="shared" si="16"/>
        <v>Université de Perm</v>
      </c>
      <c r="I107" t="str">
        <f t="shared" si="17"/>
        <v/>
      </c>
      <c r="J107" t="str">
        <f t="shared" si="18"/>
        <v>Oural</v>
      </c>
      <c r="K107" t="str">
        <f t="shared" si="19"/>
        <v>614022 GSP-22</v>
      </c>
      <c r="L107" t="str">
        <f t="shared" si="20"/>
        <v/>
      </c>
      <c r="M107" t="str">
        <f>INDEX(publicPrivate,MATCH(typeMaterialCollectionNumber,collectionNumber,0))</f>
        <v>Public</v>
      </c>
      <c r="N107" t="str">
        <f>INDEX(city,MATCH(typeMaterialCollectionNumber,collectionNumber,0))</f>
        <v>PERM</v>
      </c>
      <c r="O107" t="str">
        <f>INDEX(country,MATCH(typeMaterialCollectionNumber,collectionNumber,0))</f>
        <v>U.R.S.S.</v>
      </c>
      <c r="P107">
        <f>INDEX(individual,MATCH(typeMaterialCollectionNumber,collectionNumber,0))</f>
        <v>0</v>
      </c>
      <c r="Q107" t="str">
        <f>INDEX(department,MATCH(typeMaterialCollectionNumber,collectionNumber,0))</f>
        <v>Laboratoire de Zoologie</v>
      </c>
      <c r="R107" t="str">
        <f>INDEX(institution,MATCH(typeMaterialCollectionNumber,collectionNumber,0))</f>
        <v>Université de Perm</v>
      </c>
      <c r="S107">
        <f>INDEX(address,MATCH(typeMaterialCollectionNumber,collectionNumber,0))</f>
        <v>0</v>
      </c>
      <c r="T107" t="str">
        <f>INDEX(province,MATCH(typeMaterialCollectionNumber,collectionNumber,0))</f>
        <v>Oural</v>
      </c>
      <c r="U107" t="str">
        <f>INDEX(postalCode,MATCH(typeMaterialCollectionNumber,collectionNumber,0))</f>
        <v>614022 GSP-22</v>
      </c>
      <c r="V107">
        <f>INDEX(notes,MATCH(typeMaterialCollectionNumber,collectionNumber,0))</f>
        <v>0</v>
      </c>
    </row>
    <row r="108" spans="1:22" x14ac:dyDescent="0.25">
      <c r="A108" t="s">
        <v>806</v>
      </c>
      <c r="B108">
        <v>24</v>
      </c>
      <c r="C108" t="str">
        <f t="shared" si="11"/>
        <v>Public</v>
      </c>
      <c r="D108" t="str">
        <f t="shared" si="12"/>
        <v>CAMBRIDGE</v>
      </c>
      <c r="E108" t="str">
        <f t="shared" si="13"/>
        <v>Etats-Unis</v>
      </c>
      <c r="F108" t="str">
        <f t="shared" si="14"/>
        <v/>
      </c>
      <c r="G108" t="str">
        <f t="shared" si="15"/>
        <v>Museum of comparative Zoology</v>
      </c>
      <c r="H108" t="str">
        <f t="shared" si="16"/>
        <v>Harvard University</v>
      </c>
      <c r="I108" t="str">
        <f t="shared" si="17"/>
        <v/>
      </c>
      <c r="J108" t="str">
        <f t="shared" si="18"/>
        <v>Mass.</v>
      </c>
      <c r="K108">
        <f t="shared" si="19"/>
        <v>2138</v>
      </c>
      <c r="L108" t="str">
        <f t="shared" si="20"/>
        <v/>
      </c>
      <c r="M108" t="str">
        <f>INDEX(publicPrivate,MATCH(typeMaterialCollectionNumber,collectionNumber,0))</f>
        <v>Public</v>
      </c>
      <c r="N108" t="str">
        <f>INDEX(city,MATCH(typeMaterialCollectionNumber,collectionNumber,0))</f>
        <v>CAMBRIDGE</v>
      </c>
      <c r="O108" t="str">
        <f>INDEX(country,MATCH(typeMaterialCollectionNumber,collectionNumber,0))</f>
        <v>Etats-Unis</v>
      </c>
      <c r="P108">
        <f>INDEX(individual,MATCH(typeMaterialCollectionNumber,collectionNumber,0))</f>
        <v>0</v>
      </c>
      <c r="Q108" t="str">
        <f>INDEX(department,MATCH(typeMaterialCollectionNumber,collectionNumber,0))</f>
        <v>Museum of comparative Zoology</v>
      </c>
      <c r="R108" t="str">
        <f>INDEX(institution,MATCH(typeMaterialCollectionNumber,collectionNumber,0))</f>
        <v>Harvard University</v>
      </c>
      <c r="S108">
        <f>INDEX(address,MATCH(typeMaterialCollectionNumber,collectionNumber,0))</f>
        <v>0</v>
      </c>
      <c r="T108" t="str">
        <f>INDEX(province,MATCH(typeMaterialCollectionNumber,collectionNumber,0))</f>
        <v>Mass.</v>
      </c>
      <c r="U108">
        <f>INDEX(postalCode,MATCH(typeMaterialCollectionNumber,collectionNumber,0))</f>
        <v>2138</v>
      </c>
      <c r="V108">
        <f>INDEX(notes,MATCH(typeMaterialCollectionNumber,collectionNumber,0))</f>
        <v>0</v>
      </c>
    </row>
    <row r="109" spans="1:22" x14ac:dyDescent="0.25">
      <c r="A109" t="s">
        <v>806</v>
      </c>
      <c r="B109">
        <v>70</v>
      </c>
      <c r="C109" t="str">
        <f t="shared" si="11"/>
        <v>Public</v>
      </c>
      <c r="D109" t="str">
        <f t="shared" si="12"/>
        <v>LONDON</v>
      </c>
      <c r="E109" t="str">
        <f t="shared" si="13"/>
        <v>Grande-Bretagne</v>
      </c>
      <c r="F109" t="str">
        <f t="shared" si="14"/>
        <v/>
      </c>
      <c r="G109" t="str">
        <f t="shared" si="15"/>
        <v/>
      </c>
      <c r="H109" t="str">
        <f t="shared" si="16"/>
        <v>British Museum (Natural History)</v>
      </c>
      <c r="I109" t="str">
        <f t="shared" si="17"/>
        <v>Cromwell Road</v>
      </c>
      <c r="J109" t="str">
        <f t="shared" si="18"/>
        <v/>
      </c>
      <c r="K109" t="str">
        <f t="shared" si="19"/>
        <v>SW7 5BD</v>
      </c>
      <c r="L109" t="str">
        <f t="shared" si="20"/>
        <v/>
      </c>
      <c r="M109" t="str">
        <f>INDEX(publicPrivate,MATCH(typeMaterialCollectionNumber,collectionNumber,0))</f>
        <v>Public</v>
      </c>
      <c r="N109" t="str">
        <f>INDEX(city,MATCH(typeMaterialCollectionNumber,collectionNumber,0))</f>
        <v>LONDON</v>
      </c>
      <c r="O109" t="str">
        <f>INDEX(country,MATCH(typeMaterialCollectionNumber,collectionNumber,0))</f>
        <v>Grande-Bretagne</v>
      </c>
      <c r="P109">
        <f>INDEX(individual,MATCH(typeMaterialCollectionNumber,collectionNumber,0))</f>
        <v>0</v>
      </c>
      <c r="Q109">
        <f>INDEX(department,MATCH(typeMaterialCollectionNumber,collectionNumber,0))</f>
        <v>0</v>
      </c>
      <c r="R109" t="str">
        <f>INDEX(institution,MATCH(typeMaterialCollectionNumber,collectionNumber,0))</f>
        <v>British Museum (Natural History)</v>
      </c>
      <c r="S109" t="str">
        <f>INDEX(address,MATCH(typeMaterialCollectionNumber,collectionNumber,0))</f>
        <v>Cromwell Road</v>
      </c>
      <c r="T109">
        <f>INDEX(province,MATCH(typeMaterialCollectionNumber,collectionNumber,0))</f>
        <v>0</v>
      </c>
      <c r="U109" t="str">
        <f>INDEX(postalCode,MATCH(typeMaterialCollectionNumber,collectionNumber,0))</f>
        <v>SW7 5BD</v>
      </c>
      <c r="V109">
        <f>INDEX(notes,MATCH(typeMaterialCollectionNumber,collectionNumber,0))</f>
        <v>0</v>
      </c>
    </row>
    <row r="110" spans="1:22" x14ac:dyDescent="0.25">
      <c r="A110" t="s">
        <v>807</v>
      </c>
      <c r="B110">
        <v>15</v>
      </c>
      <c r="C110" t="str">
        <f t="shared" si="11"/>
        <v>Public</v>
      </c>
      <c r="D110" t="str">
        <f t="shared" si="12"/>
        <v>BRUXELLES</v>
      </c>
      <c r="E110" t="str">
        <f t="shared" si="13"/>
        <v>Belgique</v>
      </c>
      <c r="F110" t="str">
        <f t="shared" si="14"/>
        <v/>
      </c>
      <c r="G110" t="str">
        <f t="shared" si="15"/>
        <v>Section Entomologie</v>
      </c>
      <c r="H110" t="str">
        <f t="shared" si="16"/>
        <v>Institut royal des Sciences naturelles</v>
      </c>
      <c r="I110" t="str">
        <f t="shared" si="17"/>
        <v>31, rue Vautier</v>
      </c>
      <c r="J110" t="str">
        <f t="shared" si="18"/>
        <v/>
      </c>
      <c r="K110">
        <f t="shared" si="19"/>
        <v>4</v>
      </c>
      <c r="L110" t="str">
        <f t="shared" si="20"/>
        <v/>
      </c>
      <c r="M110" t="str">
        <f>INDEX(publicPrivate,MATCH(typeMaterialCollectionNumber,collectionNumber,0))</f>
        <v>Public</v>
      </c>
      <c r="N110" t="str">
        <f>INDEX(city,MATCH(typeMaterialCollectionNumber,collectionNumber,0))</f>
        <v>BRUXELLES</v>
      </c>
      <c r="O110" t="str">
        <f>INDEX(country,MATCH(typeMaterialCollectionNumber,collectionNumber,0))</f>
        <v>Belgique</v>
      </c>
      <c r="P110">
        <f>INDEX(individual,MATCH(typeMaterialCollectionNumber,collectionNumber,0))</f>
        <v>0</v>
      </c>
      <c r="Q110" t="str">
        <f>INDEX(department,MATCH(typeMaterialCollectionNumber,collectionNumber,0))</f>
        <v>Section Entomologie</v>
      </c>
      <c r="R110" t="str">
        <f>INDEX(institution,MATCH(typeMaterialCollectionNumber,collectionNumber,0))</f>
        <v>Institut royal des Sciences naturelles</v>
      </c>
      <c r="S110" t="str">
        <f>INDEX(address,MATCH(typeMaterialCollectionNumber,collectionNumber,0))</f>
        <v>31, rue Vautier</v>
      </c>
      <c r="T110">
        <f>INDEX(province,MATCH(typeMaterialCollectionNumber,collectionNumber,0))</f>
        <v>0</v>
      </c>
      <c r="U110">
        <f>INDEX(postalCode,MATCH(typeMaterialCollectionNumber,collectionNumber,0))</f>
        <v>4</v>
      </c>
      <c r="V110">
        <f>INDEX(notes,MATCH(typeMaterialCollectionNumber,collectionNumber,0))</f>
        <v>0</v>
      </c>
    </row>
    <row r="111" spans="1:22" x14ac:dyDescent="0.25">
      <c r="A111" t="s">
        <v>807</v>
      </c>
      <c r="B111">
        <v>54</v>
      </c>
      <c r="C111" t="str">
        <f t="shared" si="11"/>
        <v>Public</v>
      </c>
      <c r="D111" t="str">
        <f t="shared" si="12"/>
        <v>HAMBURG</v>
      </c>
      <c r="E111" t="str">
        <f t="shared" si="13"/>
        <v>Allemagne</v>
      </c>
      <c r="F111" t="str">
        <f t="shared" si="14"/>
        <v/>
      </c>
      <c r="G111" t="str">
        <f t="shared" si="15"/>
        <v>Zoologisches Institut u. zool. Museum</v>
      </c>
      <c r="H111" t="str">
        <f t="shared" si="16"/>
        <v>Universität Hamburg</v>
      </c>
      <c r="I111" t="str">
        <f t="shared" si="17"/>
        <v>Martin-Luther-King-Platz 3</v>
      </c>
      <c r="J111" t="str">
        <f t="shared" si="18"/>
        <v/>
      </c>
      <c r="K111" t="str">
        <f t="shared" si="19"/>
        <v>2000 HAMBURG 13</v>
      </c>
      <c r="L111" t="str">
        <f t="shared" si="20"/>
        <v/>
      </c>
      <c r="M111" t="str">
        <f>INDEX(publicPrivate,MATCH(typeMaterialCollectionNumber,collectionNumber,0))</f>
        <v>Public</v>
      </c>
      <c r="N111" t="str">
        <f>INDEX(city,MATCH(typeMaterialCollectionNumber,collectionNumber,0))</f>
        <v>HAMBURG</v>
      </c>
      <c r="O111" t="str">
        <f>INDEX(country,MATCH(typeMaterialCollectionNumber,collectionNumber,0))</f>
        <v>Allemagne</v>
      </c>
      <c r="P111">
        <f>INDEX(individual,MATCH(typeMaterialCollectionNumber,collectionNumber,0))</f>
        <v>0</v>
      </c>
      <c r="Q111" t="str">
        <f>INDEX(department,MATCH(typeMaterialCollectionNumber,collectionNumber,0))</f>
        <v>Zoologisches Institut u. zool. Museum</v>
      </c>
      <c r="R111" t="str">
        <f>INDEX(institution,MATCH(typeMaterialCollectionNumber,collectionNumber,0))</f>
        <v>Universität Hamburg</v>
      </c>
      <c r="S111" t="str">
        <f>INDEX(address,MATCH(typeMaterialCollectionNumber,collectionNumber,0))</f>
        <v>Martin-Luther-King-Platz 3</v>
      </c>
      <c r="T111">
        <f>INDEX(province,MATCH(typeMaterialCollectionNumber,collectionNumber,0))</f>
        <v>0</v>
      </c>
      <c r="U111" t="str">
        <f>INDEX(postalCode,MATCH(typeMaterialCollectionNumber,collectionNumber,0))</f>
        <v>2000 HAMBURG 13</v>
      </c>
      <c r="V111">
        <f>INDEX(notes,MATCH(typeMaterialCollectionNumber,collectionNumber,0))</f>
        <v>0</v>
      </c>
    </row>
    <row r="112" spans="1:22" x14ac:dyDescent="0.25">
      <c r="A112" t="s">
        <v>807</v>
      </c>
      <c r="B112">
        <v>60</v>
      </c>
      <c r="C112" t="str">
        <f t="shared" si="11"/>
        <v>Public</v>
      </c>
      <c r="D112" t="str">
        <f t="shared" si="12"/>
        <v>KOENHAVN</v>
      </c>
      <c r="E112" t="str">
        <f t="shared" si="13"/>
        <v>Danemark</v>
      </c>
      <c r="F112" t="str">
        <f t="shared" si="14"/>
        <v/>
      </c>
      <c r="G112" t="str">
        <f t="shared" si="15"/>
        <v/>
      </c>
      <c r="H112" t="str">
        <f t="shared" si="16"/>
        <v>Zoologisk Museum</v>
      </c>
      <c r="I112" t="str">
        <f t="shared" si="17"/>
        <v>Universitets parken 15</v>
      </c>
      <c r="J112" t="str">
        <f t="shared" si="18"/>
        <v/>
      </c>
      <c r="K112">
        <f t="shared" si="19"/>
        <v>2100</v>
      </c>
      <c r="L112" t="str">
        <f t="shared" si="20"/>
        <v/>
      </c>
      <c r="M112" t="str">
        <f>INDEX(publicPrivate,MATCH(typeMaterialCollectionNumber,collectionNumber,0))</f>
        <v>Public</v>
      </c>
      <c r="N112" t="str">
        <f>INDEX(city,MATCH(typeMaterialCollectionNumber,collectionNumber,0))</f>
        <v>KOENHAVN</v>
      </c>
      <c r="O112" t="str">
        <f>INDEX(country,MATCH(typeMaterialCollectionNumber,collectionNumber,0))</f>
        <v>Danemark</v>
      </c>
      <c r="P112">
        <f>INDEX(individual,MATCH(typeMaterialCollectionNumber,collectionNumber,0))</f>
        <v>0</v>
      </c>
      <c r="Q112">
        <f>INDEX(department,MATCH(typeMaterialCollectionNumber,collectionNumber,0))</f>
        <v>0</v>
      </c>
      <c r="R112" t="str">
        <f>INDEX(institution,MATCH(typeMaterialCollectionNumber,collectionNumber,0))</f>
        <v>Zoologisk Museum</v>
      </c>
      <c r="S112" t="str">
        <f>INDEX(address,MATCH(typeMaterialCollectionNumber,collectionNumber,0))</f>
        <v>Universitets parken 15</v>
      </c>
      <c r="T112">
        <f>INDEX(province,MATCH(typeMaterialCollectionNumber,collectionNumber,0))</f>
        <v>0</v>
      </c>
      <c r="U112">
        <f>INDEX(postalCode,MATCH(typeMaterialCollectionNumber,collectionNumber,0))</f>
        <v>2100</v>
      </c>
      <c r="V112">
        <f>INDEX(notes,MATCH(typeMaterialCollectionNumber,collectionNumber,0))</f>
        <v>0</v>
      </c>
    </row>
    <row r="113" spans="1:22" x14ac:dyDescent="0.25">
      <c r="A113" t="s">
        <v>807</v>
      </c>
      <c r="B113">
        <v>65</v>
      </c>
      <c r="C113" t="str">
        <f t="shared" si="11"/>
        <v>Public</v>
      </c>
      <c r="D113" t="str">
        <f t="shared" si="12"/>
        <v>LEIDEN</v>
      </c>
      <c r="E113" t="str">
        <f t="shared" si="13"/>
        <v>Pays-Bas</v>
      </c>
      <c r="F113" t="str">
        <f t="shared" si="14"/>
        <v/>
      </c>
      <c r="G113" t="str">
        <f t="shared" si="15"/>
        <v/>
      </c>
      <c r="H113" t="str">
        <f t="shared" si="16"/>
        <v>Rijksmuseum van natuurlijke Historie</v>
      </c>
      <c r="I113" t="str">
        <f t="shared" si="17"/>
        <v>P.O. Box 9517</v>
      </c>
      <c r="J113" t="str">
        <f t="shared" si="18"/>
        <v/>
      </c>
      <c r="K113">
        <f t="shared" si="19"/>
        <v>2300</v>
      </c>
      <c r="L113" t="str">
        <f t="shared" si="20"/>
        <v/>
      </c>
      <c r="M113" t="str">
        <f>INDEX(publicPrivate,MATCH(typeMaterialCollectionNumber,collectionNumber,0))</f>
        <v>Public</v>
      </c>
      <c r="N113" t="str">
        <f>INDEX(city,MATCH(typeMaterialCollectionNumber,collectionNumber,0))</f>
        <v>LEIDEN</v>
      </c>
      <c r="O113" t="str">
        <f>INDEX(country,MATCH(typeMaterialCollectionNumber,collectionNumber,0))</f>
        <v>Pays-Bas</v>
      </c>
      <c r="P113">
        <f>INDEX(individual,MATCH(typeMaterialCollectionNumber,collectionNumber,0))</f>
        <v>0</v>
      </c>
      <c r="Q113">
        <f>INDEX(department,MATCH(typeMaterialCollectionNumber,collectionNumber,0))</f>
        <v>0</v>
      </c>
      <c r="R113" t="str">
        <f>INDEX(institution,MATCH(typeMaterialCollectionNumber,collectionNumber,0))</f>
        <v>Rijksmuseum van natuurlijke Historie</v>
      </c>
      <c r="S113" t="str">
        <f>INDEX(address,MATCH(typeMaterialCollectionNumber,collectionNumber,0))</f>
        <v>P.O. Box 9517</v>
      </c>
      <c r="T113">
        <f>INDEX(province,MATCH(typeMaterialCollectionNumber,collectionNumber,0))</f>
        <v>0</v>
      </c>
      <c r="U113">
        <f>INDEX(postalCode,MATCH(typeMaterialCollectionNumber,collectionNumber,0))</f>
        <v>2300</v>
      </c>
      <c r="V113">
        <f>INDEX(notes,MATCH(typeMaterialCollectionNumber,collectionNumber,0))</f>
        <v>0</v>
      </c>
    </row>
    <row r="114" spans="1:22" x14ac:dyDescent="0.25">
      <c r="A114" t="s">
        <v>807</v>
      </c>
      <c r="B114">
        <v>73</v>
      </c>
      <c r="C114" t="str">
        <f t="shared" si="11"/>
        <v>Public</v>
      </c>
      <c r="D114" t="str">
        <f t="shared" si="12"/>
        <v>MAASTRICHT</v>
      </c>
      <c r="E114" t="str">
        <f t="shared" si="13"/>
        <v>Pays-Bas</v>
      </c>
      <c r="F114" t="str">
        <f t="shared" si="14"/>
        <v/>
      </c>
      <c r="G114" t="str">
        <f t="shared" si="15"/>
        <v/>
      </c>
      <c r="H114" t="str">
        <f t="shared" si="16"/>
        <v>Natuurhistorisch Museum</v>
      </c>
      <c r="I114" t="str">
        <f t="shared" si="17"/>
        <v>De Bosquetplein 7</v>
      </c>
      <c r="J114" t="str">
        <f t="shared" si="18"/>
        <v/>
      </c>
      <c r="K114" t="str">
        <f t="shared" si="19"/>
        <v/>
      </c>
      <c r="L114" t="str">
        <f t="shared" si="20"/>
        <v/>
      </c>
      <c r="M114" t="str">
        <f>INDEX(publicPrivate,MATCH(typeMaterialCollectionNumber,collectionNumber,0))</f>
        <v>Public</v>
      </c>
      <c r="N114" t="str">
        <f>INDEX(city,MATCH(typeMaterialCollectionNumber,collectionNumber,0))</f>
        <v>MAASTRICHT</v>
      </c>
      <c r="O114" t="str">
        <f>INDEX(country,MATCH(typeMaterialCollectionNumber,collectionNumber,0))</f>
        <v>Pays-Bas</v>
      </c>
      <c r="P114">
        <f>INDEX(individual,MATCH(typeMaterialCollectionNumber,collectionNumber,0))</f>
        <v>0</v>
      </c>
      <c r="Q114">
        <f>INDEX(department,MATCH(typeMaterialCollectionNumber,collectionNumber,0))</f>
        <v>0</v>
      </c>
      <c r="R114" t="str">
        <f>INDEX(institution,MATCH(typeMaterialCollectionNumber,collectionNumber,0))</f>
        <v>Natuurhistorisch Museum</v>
      </c>
      <c r="S114" t="str">
        <f>INDEX(address,MATCH(typeMaterialCollectionNumber,collectionNumber,0))</f>
        <v>De Bosquetplein 7</v>
      </c>
      <c r="T114">
        <f>INDEX(province,MATCH(typeMaterialCollectionNumber,collectionNumber,0))</f>
        <v>0</v>
      </c>
      <c r="U114">
        <f>INDEX(postalCode,MATCH(typeMaterialCollectionNumber,collectionNumber,0))</f>
        <v>0</v>
      </c>
      <c r="V114">
        <f>INDEX(notes,MATCH(typeMaterialCollectionNumber,collectionNumber,0))</f>
        <v>0</v>
      </c>
    </row>
    <row r="115" spans="1:22" x14ac:dyDescent="0.25">
      <c r="A115" t="s">
        <v>807</v>
      </c>
      <c r="B115">
        <v>112</v>
      </c>
      <c r="C115" t="str">
        <f t="shared" si="11"/>
        <v>Public</v>
      </c>
      <c r="D115" t="str">
        <f t="shared" si="12"/>
        <v>SAN FRANCISCO</v>
      </c>
      <c r="E115" t="str">
        <f t="shared" si="13"/>
        <v>Etats-Unis</v>
      </c>
      <c r="F115" t="str">
        <f t="shared" si="14"/>
        <v/>
      </c>
      <c r="G115" t="str">
        <f t="shared" si="15"/>
        <v/>
      </c>
      <c r="H115" t="str">
        <f t="shared" si="16"/>
        <v>California Academy of Sciences</v>
      </c>
      <c r="I115" t="str">
        <f t="shared" si="17"/>
        <v>Golden Gate Park</v>
      </c>
      <c r="J115" t="str">
        <f t="shared" si="18"/>
        <v>California</v>
      </c>
      <c r="K115">
        <f t="shared" si="19"/>
        <v>94118</v>
      </c>
      <c r="L115" t="str">
        <f t="shared" si="20"/>
        <v/>
      </c>
      <c r="M115" t="str">
        <f>INDEX(publicPrivate,MATCH(typeMaterialCollectionNumber,collectionNumber,0))</f>
        <v>Public</v>
      </c>
      <c r="N115" t="str">
        <f>INDEX(city,MATCH(typeMaterialCollectionNumber,collectionNumber,0))</f>
        <v>SAN FRANCISCO</v>
      </c>
      <c r="O115" t="str">
        <f>INDEX(country,MATCH(typeMaterialCollectionNumber,collectionNumber,0))</f>
        <v>Etats-Unis</v>
      </c>
      <c r="P115">
        <f>INDEX(individual,MATCH(typeMaterialCollectionNumber,collectionNumber,0))</f>
        <v>0</v>
      </c>
      <c r="Q115">
        <f>INDEX(department,MATCH(typeMaterialCollectionNumber,collectionNumber,0))</f>
        <v>0</v>
      </c>
      <c r="R115" t="str">
        <f>INDEX(institution,MATCH(typeMaterialCollectionNumber,collectionNumber,0))</f>
        <v>California Academy of Sciences</v>
      </c>
      <c r="S115" t="str">
        <f>INDEX(address,MATCH(typeMaterialCollectionNumber,collectionNumber,0))</f>
        <v>Golden Gate Park</v>
      </c>
      <c r="T115" t="str">
        <f>INDEX(province,MATCH(typeMaterialCollectionNumber,collectionNumber,0))</f>
        <v>California</v>
      </c>
      <c r="U115">
        <f>INDEX(postalCode,MATCH(typeMaterialCollectionNumber,collectionNumber,0))</f>
        <v>94118</v>
      </c>
      <c r="V115">
        <f>INDEX(notes,MATCH(typeMaterialCollectionNumber,collectionNumber,0))</f>
        <v>0</v>
      </c>
    </row>
    <row r="116" spans="1:22" x14ac:dyDescent="0.25">
      <c r="A116" t="s">
        <v>808</v>
      </c>
      <c r="B116">
        <v>118</v>
      </c>
      <c r="C116" t="str">
        <f t="shared" si="11"/>
        <v>Public</v>
      </c>
      <c r="D116" t="str">
        <f t="shared" si="12"/>
        <v>STOCKHOLM</v>
      </c>
      <c r="E116" t="str">
        <f t="shared" si="13"/>
        <v>Suède</v>
      </c>
      <c r="F116" t="str">
        <f t="shared" si="14"/>
        <v/>
      </c>
      <c r="G116" t="str">
        <f t="shared" si="15"/>
        <v>Section of Entomology</v>
      </c>
      <c r="H116" t="str">
        <f t="shared" si="16"/>
        <v>Naturhistoriska Riksmuseet</v>
      </c>
      <c r="I116" t="str">
        <f t="shared" si="17"/>
        <v/>
      </c>
      <c r="J116" t="str">
        <f t="shared" si="18"/>
        <v/>
      </c>
      <c r="K116">
        <f t="shared" si="19"/>
        <v>10405</v>
      </c>
      <c r="L116" t="str">
        <f t="shared" si="20"/>
        <v/>
      </c>
      <c r="M116" t="str">
        <f>INDEX(publicPrivate,MATCH(typeMaterialCollectionNumber,collectionNumber,0))</f>
        <v>Public</v>
      </c>
      <c r="N116" t="str">
        <f>INDEX(city,MATCH(typeMaterialCollectionNumber,collectionNumber,0))</f>
        <v>STOCKHOLM</v>
      </c>
      <c r="O116" t="str">
        <f>INDEX(country,MATCH(typeMaterialCollectionNumber,collectionNumber,0))</f>
        <v>Suède</v>
      </c>
      <c r="P116">
        <f>INDEX(individual,MATCH(typeMaterialCollectionNumber,collectionNumber,0))</f>
        <v>0</v>
      </c>
      <c r="Q116" t="str">
        <f>INDEX(department,MATCH(typeMaterialCollectionNumber,collectionNumber,0))</f>
        <v>Section of Entomology</v>
      </c>
      <c r="R116" t="str">
        <f>INDEX(institution,MATCH(typeMaterialCollectionNumber,collectionNumber,0))</f>
        <v>Naturhistoriska Riksmuseet</v>
      </c>
      <c r="S116">
        <f>INDEX(address,MATCH(typeMaterialCollectionNumber,collectionNumber,0))</f>
        <v>0</v>
      </c>
      <c r="T116">
        <f>INDEX(province,MATCH(typeMaterialCollectionNumber,collectionNumber,0))</f>
        <v>0</v>
      </c>
      <c r="U116">
        <f>INDEX(postalCode,MATCH(typeMaterialCollectionNumber,collectionNumber,0))</f>
        <v>10405</v>
      </c>
      <c r="V116">
        <f>INDEX(notes,MATCH(typeMaterialCollectionNumber,collectionNumber,0))</f>
        <v>0</v>
      </c>
    </row>
    <row r="117" spans="1:22" x14ac:dyDescent="0.25">
      <c r="A117" t="s">
        <v>809</v>
      </c>
      <c r="B117">
        <v>88</v>
      </c>
      <c r="C117" t="str">
        <f t="shared" si="11"/>
        <v>Public</v>
      </c>
      <c r="D117" t="str">
        <f t="shared" si="12"/>
        <v>OSLO</v>
      </c>
      <c r="E117" t="str">
        <f t="shared" si="13"/>
        <v>Norvege</v>
      </c>
      <c r="F117" t="str">
        <f t="shared" si="14"/>
        <v/>
      </c>
      <c r="G117" t="str">
        <f t="shared" si="15"/>
        <v>Zoological Museum</v>
      </c>
      <c r="H117" t="str">
        <f t="shared" si="16"/>
        <v>University of Oslo</v>
      </c>
      <c r="I117" t="str">
        <f t="shared" si="17"/>
        <v/>
      </c>
      <c r="J117" t="str">
        <f t="shared" si="18"/>
        <v/>
      </c>
      <c r="K117" t="str">
        <f t="shared" si="19"/>
        <v/>
      </c>
      <c r="L117" t="str">
        <f t="shared" si="20"/>
        <v/>
      </c>
      <c r="M117" t="str">
        <f>INDEX(publicPrivate,MATCH(typeMaterialCollectionNumber,collectionNumber,0))</f>
        <v>Public</v>
      </c>
      <c r="N117" t="str">
        <f>INDEX(city,MATCH(typeMaterialCollectionNumber,collectionNumber,0))</f>
        <v>OSLO</v>
      </c>
      <c r="O117" t="str">
        <f>INDEX(country,MATCH(typeMaterialCollectionNumber,collectionNumber,0))</f>
        <v>Norvege</v>
      </c>
      <c r="P117">
        <f>INDEX(individual,MATCH(typeMaterialCollectionNumber,collectionNumber,0))</f>
        <v>0</v>
      </c>
      <c r="Q117" t="str">
        <f>INDEX(department,MATCH(typeMaterialCollectionNumber,collectionNumber,0))</f>
        <v>Zoological Museum</v>
      </c>
      <c r="R117" t="str">
        <f>INDEX(institution,MATCH(typeMaterialCollectionNumber,collectionNumber,0))</f>
        <v>University of Oslo</v>
      </c>
      <c r="S117">
        <f>INDEX(address,MATCH(typeMaterialCollectionNumber,collectionNumber,0))</f>
        <v>0</v>
      </c>
      <c r="T117">
        <f>INDEX(province,MATCH(typeMaterialCollectionNumber,collectionNumber,0))</f>
        <v>0</v>
      </c>
      <c r="U117">
        <f>INDEX(postalCode,MATCH(typeMaterialCollectionNumber,collectionNumber,0))</f>
        <v>0</v>
      </c>
      <c r="V117">
        <f>INDEX(notes,MATCH(typeMaterialCollectionNumber,collectionNumber,0))</f>
        <v>0</v>
      </c>
    </row>
    <row r="118" spans="1:22" x14ac:dyDescent="0.25">
      <c r="A118" t="s">
        <v>810</v>
      </c>
      <c r="B118">
        <v>54</v>
      </c>
      <c r="C118" t="str">
        <f t="shared" si="11"/>
        <v>Public</v>
      </c>
      <c r="D118" t="str">
        <f t="shared" si="12"/>
        <v>HAMBURG</v>
      </c>
      <c r="E118" t="str">
        <f t="shared" si="13"/>
        <v>Allemagne</v>
      </c>
      <c r="F118" t="str">
        <f t="shared" si="14"/>
        <v/>
      </c>
      <c r="G118" t="str">
        <f t="shared" si="15"/>
        <v>Zoologisches Institut u. zool. Museum</v>
      </c>
      <c r="H118" t="str">
        <f t="shared" si="16"/>
        <v>Universität Hamburg</v>
      </c>
      <c r="I118" t="str">
        <f t="shared" si="17"/>
        <v>Martin-Luther-King-Platz 3</v>
      </c>
      <c r="J118" t="str">
        <f t="shared" si="18"/>
        <v/>
      </c>
      <c r="K118" t="str">
        <f t="shared" si="19"/>
        <v>2000 HAMBURG 13</v>
      </c>
      <c r="L118" t="str">
        <f t="shared" si="20"/>
        <v/>
      </c>
      <c r="M118" t="str">
        <f>INDEX(publicPrivate,MATCH(typeMaterialCollectionNumber,collectionNumber,0))</f>
        <v>Public</v>
      </c>
      <c r="N118" t="str">
        <f>INDEX(city,MATCH(typeMaterialCollectionNumber,collectionNumber,0))</f>
        <v>HAMBURG</v>
      </c>
      <c r="O118" t="str">
        <f>INDEX(country,MATCH(typeMaterialCollectionNumber,collectionNumber,0))</f>
        <v>Allemagne</v>
      </c>
      <c r="P118">
        <f>INDEX(individual,MATCH(typeMaterialCollectionNumber,collectionNumber,0))</f>
        <v>0</v>
      </c>
      <c r="Q118" t="str">
        <f>INDEX(department,MATCH(typeMaterialCollectionNumber,collectionNumber,0))</f>
        <v>Zoologisches Institut u. zool. Museum</v>
      </c>
      <c r="R118" t="str">
        <f>INDEX(institution,MATCH(typeMaterialCollectionNumber,collectionNumber,0))</f>
        <v>Universität Hamburg</v>
      </c>
      <c r="S118" t="str">
        <f>INDEX(address,MATCH(typeMaterialCollectionNumber,collectionNumber,0))</f>
        <v>Martin-Luther-King-Platz 3</v>
      </c>
      <c r="T118">
        <f>INDEX(province,MATCH(typeMaterialCollectionNumber,collectionNumber,0))</f>
        <v>0</v>
      </c>
      <c r="U118" t="str">
        <f>INDEX(postalCode,MATCH(typeMaterialCollectionNumber,collectionNumber,0))</f>
        <v>2000 HAMBURG 13</v>
      </c>
      <c r="V118">
        <f>INDEX(notes,MATCH(typeMaterialCollectionNumber,collectionNumber,0))</f>
        <v>0</v>
      </c>
    </row>
    <row r="119" spans="1:22" x14ac:dyDescent="0.25">
      <c r="A119" t="s">
        <v>811</v>
      </c>
      <c r="B119">
        <v>49</v>
      </c>
      <c r="C119" t="str">
        <f t="shared" si="11"/>
        <v>Public</v>
      </c>
      <c r="D119" t="str">
        <f t="shared" si="12"/>
        <v>GENEVE</v>
      </c>
      <c r="E119" t="str">
        <f t="shared" si="13"/>
        <v>Suisse</v>
      </c>
      <c r="F119" t="str">
        <f t="shared" si="14"/>
        <v/>
      </c>
      <c r="G119" t="str">
        <f t="shared" si="15"/>
        <v/>
      </c>
      <c r="H119" t="str">
        <f t="shared" si="16"/>
        <v>Museum d'Histoire naturelle Département des Arthropodes et d'Entomologie II</v>
      </c>
      <c r="I119" t="str">
        <f t="shared" si="17"/>
        <v>Case Postale 284</v>
      </c>
      <c r="J119" t="str">
        <f t="shared" si="18"/>
        <v/>
      </c>
      <c r="K119" t="str">
        <f t="shared" si="19"/>
        <v>1211 GENEVE 6</v>
      </c>
      <c r="L119" t="str">
        <f t="shared" si="20"/>
        <v/>
      </c>
      <c r="M119" t="str">
        <f>INDEX(publicPrivate,MATCH(typeMaterialCollectionNumber,collectionNumber,0))</f>
        <v>Public</v>
      </c>
      <c r="N119" t="str">
        <f>INDEX(city,MATCH(typeMaterialCollectionNumber,collectionNumber,0))</f>
        <v>GENEVE</v>
      </c>
      <c r="O119" t="str">
        <f>INDEX(country,MATCH(typeMaterialCollectionNumber,collectionNumber,0))</f>
        <v>Suisse</v>
      </c>
      <c r="P119">
        <f>INDEX(individual,MATCH(typeMaterialCollectionNumber,collectionNumber,0))</f>
        <v>0</v>
      </c>
      <c r="Q119">
        <f>INDEX(department,MATCH(typeMaterialCollectionNumber,collectionNumber,0))</f>
        <v>0</v>
      </c>
      <c r="R119" t="str">
        <f>INDEX(institution,MATCH(typeMaterialCollectionNumber,collectionNumber,0))</f>
        <v>Museum d'Histoire naturelle Département des Arthropodes et d'Entomologie II</v>
      </c>
      <c r="S119" t="str">
        <f>INDEX(address,MATCH(typeMaterialCollectionNumber,collectionNumber,0))</f>
        <v>Case Postale 284</v>
      </c>
      <c r="T119">
        <f>INDEX(province,MATCH(typeMaterialCollectionNumber,collectionNumber,0))</f>
        <v>0</v>
      </c>
      <c r="U119" t="str">
        <f>INDEX(postalCode,MATCH(typeMaterialCollectionNumber,collectionNumber,0))</f>
        <v>1211 GENEVE 6</v>
      </c>
      <c r="V119">
        <f>INDEX(notes,MATCH(typeMaterialCollectionNumber,collectionNumber,0))</f>
        <v>0</v>
      </c>
    </row>
    <row r="120" spans="1:22" x14ac:dyDescent="0.25">
      <c r="A120" t="s">
        <v>812</v>
      </c>
      <c r="B120">
        <v>62</v>
      </c>
      <c r="C120" t="str">
        <f t="shared" si="11"/>
        <v>Public</v>
      </c>
      <c r="D120" t="str">
        <f t="shared" si="12"/>
        <v>LA HABANA</v>
      </c>
      <c r="E120" t="str">
        <f t="shared" si="13"/>
        <v>Cuba</v>
      </c>
      <c r="F120" t="str">
        <f t="shared" si="14"/>
        <v/>
      </c>
      <c r="G120" t="str">
        <f t="shared" si="15"/>
        <v>Instituto de Zoologia</v>
      </c>
      <c r="H120" t="str">
        <f t="shared" si="16"/>
        <v>Academia de Ciencias</v>
      </c>
      <c r="I120" t="str">
        <f t="shared" si="17"/>
        <v>Calle 14 ≠ 17A09 Reparto Atabey Playa</v>
      </c>
      <c r="J120" t="str">
        <f t="shared" si="18"/>
        <v/>
      </c>
      <c r="K120" t="str">
        <f t="shared" si="19"/>
        <v/>
      </c>
      <c r="L120" t="str">
        <f t="shared" si="20"/>
        <v/>
      </c>
      <c r="M120" t="str">
        <f>INDEX(publicPrivate,MATCH(typeMaterialCollectionNumber,collectionNumber,0))</f>
        <v>Public</v>
      </c>
      <c r="N120" t="str">
        <f>INDEX(city,MATCH(typeMaterialCollectionNumber,collectionNumber,0))</f>
        <v>LA HABANA</v>
      </c>
      <c r="O120" t="str">
        <f>INDEX(country,MATCH(typeMaterialCollectionNumber,collectionNumber,0))</f>
        <v>Cuba</v>
      </c>
      <c r="P120">
        <f>INDEX(individual,MATCH(typeMaterialCollectionNumber,collectionNumber,0))</f>
        <v>0</v>
      </c>
      <c r="Q120" t="str">
        <f>INDEX(department,MATCH(typeMaterialCollectionNumber,collectionNumber,0))</f>
        <v>Instituto de Zoologia</v>
      </c>
      <c r="R120" t="str">
        <f>INDEX(institution,MATCH(typeMaterialCollectionNumber,collectionNumber,0))</f>
        <v>Academia de Ciencias</v>
      </c>
      <c r="S120" t="str">
        <f>INDEX(address,MATCH(typeMaterialCollectionNumber,collectionNumber,0))</f>
        <v>Calle 14 ≠ 17A09 Reparto Atabey Playa</v>
      </c>
      <c r="T120">
        <f>INDEX(province,MATCH(typeMaterialCollectionNumber,collectionNumber,0))</f>
        <v>0</v>
      </c>
      <c r="U120">
        <f>INDEX(postalCode,MATCH(typeMaterialCollectionNumber,collectionNumber,0))</f>
        <v>0</v>
      </c>
      <c r="V120">
        <f>INDEX(notes,MATCH(typeMaterialCollectionNumber,collectionNumber,0))</f>
        <v>0</v>
      </c>
    </row>
    <row r="121" spans="1:22" x14ac:dyDescent="0.25">
      <c r="A121" t="s">
        <v>812</v>
      </c>
      <c r="B121">
        <v>70</v>
      </c>
      <c r="C121" t="str">
        <f t="shared" si="11"/>
        <v>Public</v>
      </c>
      <c r="D121" t="str">
        <f t="shared" si="12"/>
        <v>LONDON</v>
      </c>
      <c r="E121" t="str">
        <f t="shared" si="13"/>
        <v>Grande-Bretagne</v>
      </c>
      <c r="F121" t="str">
        <f t="shared" si="14"/>
        <v/>
      </c>
      <c r="G121" t="str">
        <f t="shared" si="15"/>
        <v/>
      </c>
      <c r="H121" t="str">
        <f t="shared" si="16"/>
        <v>British Museum (Natural History)</v>
      </c>
      <c r="I121" t="str">
        <f t="shared" si="17"/>
        <v>Cromwell Road</v>
      </c>
      <c r="J121" t="str">
        <f t="shared" si="18"/>
        <v/>
      </c>
      <c r="K121" t="str">
        <f t="shared" si="19"/>
        <v>SW7 5BD</v>
      </c>
      <c r="L121" t="str">
        <f t="shared" si="20"/>
        <v/>
      </c>
      <c r="M121" t="str">
        <f>INDEX(publicPrivate,MATCH(typeMaterialCollectionNumber,collectionNumber,0))</f>
        <v>Public</v>
      </c>
      <c r="N121" t="str">
        <f>INDEX(city,MATCH(typeMaterialCollectionNumber,collectionNumber,0))</f>
        <v>LONDON</v>
      </c>
      <c r="O121" t="str">
        <f>INDEX(country,MATCH(typeMaterialCollectionNumber,collectionNumber,0))</f>
        <v>Grande-Bretagne</v>
      </c>
      <c r="P121">
        <f>INDEX(individual,MATCH(typeMaterialCollectionNumber,collectionNumber,0))</f>
        <v>0</v>
      </c>
      <c r="Q121">
        <f>INDEX(department,MATCH(typeMaterialCollectionNumber,collectionNumber,0))</f>
        <v>0</v>
      </c>
      <c r="R121" t="str">
        <f>INDEX(institution,MATCH(typeMaterialCollectionNumber,collectionNumber,0))</f>
        <v>British Museum (Natural History)</v>
      </c>
      <c r="S121" t="str">
        <f>INDEX(address,MATCH(typeMaterialCollectionNumber,collectionNumber,0))</f>
        <v>Cromwell Road</v>
      </c>
      <c r="T121">
        <f>INDEX(province,MATCH(typeMaterialCollectionNumber,collectionNumber,0))</f>
        <v>0</v>
      </c>
      <c r="U121" t="str">
        <f>INDEX(postalCode,MATCH(typeMaterialCollectionNumber,collectionNumber,0))</f>
        <v>SW7 5BD</v>
      </c>
      <c r="V121">
        <f>INDEX(notes,MATCH(typeMaterialCollectionNumber,collectionNumber,0))</f>
        <v>0</v>
      </c>
    </row>
    <row r="122" spans="1:22" x14ac:dyDescent="0.25">
      <c r="A122" t="s">
        <v>813</v>
      </c>
      <c r="B122">
        <v>108</v>
      </c>
      <c r="C122" t="str">
        <f t="shared" si="11"/>
        <v>Public</v>
      </c>
      <c r="D122" t="str">
        <f t="shared" si="12"/>
        <v>RIO DE JANEIRO</v>
      </c>
      <c r="E122" t="str">
        <f t="shared" si="13"/>
        <v>Brésil</v>
      </c>
      <c r="F122" t="str">
        <f t="shared" si="14"/>
        <v/>
      </c>
      <c r="G122" t="str">
        <f t="shared" si="15"/>
        <v/>
      </c>
      <c r="H122" t="str">
        <f t="shared" si="16"/>
        <v>Museu nacional</v>
      </c>
      <c r="I122" t="str">
        <f t="shared" si="17"/>
        <v>Quinta da Boa Vista ZC08</v>
      </c>
      <c r="J122" t="str">
        <f t="shared" si="18"/>
        <v/>
      </c>
      <c r="K122" t="str">
        <f t="shared" si="19"/>
        <v>CEP 20942</v>
      </c>
      <c r="L122" t="str">
        <f t="shared" si="20"/>
        <v/>
      </c>
      <c r="M122" t="str">
        <f>INDEX(publicPrivate,MATCH(typeMaterialCollectionNumber,collectionNumber,0))</f>
        <v>Public</v>
      </c>
      <c r="N122" t="str">
        <f>INDEX(city,MATCH(typeMaterialCollectionNumber,collectionNumber,0))</f>
        <v>RIO DE JANEIRO</v>
      </c>
      <c r="O122" t="str">
        <f>INDEX(country,MATCH(typeMaterialCollectionNumber,collectionNumber,0))</f>
        <v>Brésil</v>
      </c>
      <c r="P122">
        <f>INDEX(individual,MATCH(typeMaterialCollectionNumber,collectionNumber,0))</f>
        <v>0</v>
      </c>
      <c r="Q122">
        <f>INDEX(department,MATCH(typeMaterialCollectionNumber,collectionNumber,0))</f>
        <v>0</v>
      </c>
      <c r="R122" t="str">
        <f>INDEX(institution,MATCH(typeMaterialCollectionNumber,collectionNumber,0))</f>
        <v>Museu nacional</v>
      </c>
      <c r="S122" t="str">
        <f>INDEX(address,MATCH(typeMaterialCollectionNumber,collectionNumber,0))</f>
        <v>Quinta da Boa Vista ZC08</v>
      </c>
      <c r="T122">
        <f>INDEX(province,MATCH(typeMaterialCollectionNumber,collectionNumber,0))</f>
        <v>0</v>
      </c>
      <c r="U122" t="str">
        <f>INDEX(postalCode,MATCH(typeMaterialCollectionNumber,collectionNumber,0))</f>
        <v>CEP 20942</v>
      </c>
      <c r="V122">
        <f>INDEX(notes,MATCH(typeMaterialCollectionNumber,collectionNumber,0))</f>
        <v>0</v>
      </c>
    </row>
    <row r="123" spans="1:22" x14ac:dyDescent="0.25">
      <c r="A123" t="s">
        <v>814</v>
      </c>
      <c r="B123">
        <v>24</v>
      </c>
      <c r="C123" t="str">
        <f t="shared" si="11"/>
        <v>Public</v>
      </c>
      <c r="D123" t="str">
        <f t="shared" si="12"/>
        <v>CAMBRIDGE</v>
      </c>
      <c r="E123" t="str">
        <f t="shared" si="13"/>
        <v>Etats-Unis</v>
      </c>
      <c r="F123" t="str">
        <f t="shared" si="14"/>
        <v/>
      </c>
      <c r="G123" t="str">
        <f t="shared" si="15"/>
        <v>Museum of comparative Zoology</v>
      </c>
      <c r="H123" t="str">
        <f t="shared" si="16"/>
        <v>Harvard University</v>
      </c>
      <c r="I123" t="str">
        <f t="shared" si="17"/>
        <v/>
      </c>
      <c r="J123" t="str">
        <f t="shared" si="18"/>
        <v>Mass.</v>
      </c>
      <c r="K123">
        <f t="shared" si="19"/>
        <v>2138</v>
      </c>
      <c r="L123" t="str">
        <f t="shared" si="20"/>
        <v/>
      </c>
      <c r="M123" t="str">
        <f>INDEX(publicPrivate,MATCH(typeMaterialCollectionNumber,collectionNumber,0))</f>
        <v>Public</v>
      </c>
      <c r="N123" t="str">
        <f>INDEX(city,MATCH(typeMaterialCollectionNumber,collectionNumber,0))</f>
        <v>CAMBRIDGE</v>
      </c>
      <c r="O123" t="str">
        <f>INDEX(country,MATCH(typeMaterialCollectionNumber,collectionNumber,0))</f>
        <v>Etats-Unis</v>
      </c>
      <c r="P123">
        <f>INDEX(individual,MATCH(typeMaterialCollectionNumber,collectionNumber,0))</f>
        <v>0</v>
      </c>
      <c r="Q123" t="str">
        <f>INDEX(department,MATCH(typeMaterialCollectionNumber,collectionNumber,0))</f>
        <v>Museum of comparative Zoology</v>
      </c>
      <c r="R123" t="str">
        <f>INDEX(institution,MATCH(typeMaterialCollectionNumber,collectionNumber,0))</f>
        <v>Harvard University</v>
      </c>
      <c r="S123">
        <f>INDEX(address,MATCH(typeMaterialCollectionNumber,collectionNumber,0))</f>
        <v>0</v>
      </c>
      <c r="T123" t="str">
        <f>INDEX(province,MATCH(typeMaterialCollectionNumber,collectionNumber,0))</f>
        <v>Mass.</v>
      </c>
      <c r="U123">
        <f>INDEX(postalCode,MATCH(typeMaterialCollectionNumber,collectionNumber,0))</f>
        <v>2138</v>
      </c>
      <c r="V123">
        <f>INDEX(notes,MATCH(typeMaterialCollectionNumber,collectionNumber,0))</f>
        <v>0</v>
      </c>
    </row>
    <row r="124" spans="1:22" x14ac:dyDescent="0.25">
      <c r="A124" t="s">
        <v>815</v>
      </c>
      <c r="B124">
        <v>24</v>
      </c>
      <c r="C124" t="str">
        <f t="shared" si="11"/>
        <v>Public</v>
      </c>
      <c r="D124" t="str">
        <f t="shared" si="12"/>
        <v>CAMBRIDGE</v>
      </c>
      <c r="E124" t="str">
        <f t="shared" si="13"/>
        <v>Etats-Unis</v>
      </c>
      <c r="F124" t="str">
        <f t="shared" si="14"/>
        <v/>
      </c>
      <c r="G124" t="str">
        <f t="shared" si="15"/>
        <v>Museum of comparative Zoology</v>
      </c>
      <c r="H124" t="str">
        <f t="shared" si="16"/>
        <v>Harvard University</v>
      </c>
      <c r="I124" t="str">
        <f t="shared" si="17"/>
        <v/>
      </c>
      <c r="J124" t="str">
        <f t="shared" si="18"/>
        <v>Mass.</v>
      </c>
      <c r="K124">
        <f t="shared" si="19"/>
        <v>2138</v>
      </c>
      <c r="L124" t="str">
        <f t="shared" si="20"/>
        <v/>
      </c>
      <c r="M124" t="str">
        <f>INDEX(publicPrivate,MATCH(typeMaterialCollectionNumber,collectionNumber,0))</f>
        <v>Public</v>
      </c>
      <c r="N124" t="str">
        <f>INDEX(city,MATCH(typeMaterialCollectionNumber,collectionNumber,0))</f>
        <v>CAMBRIDGE</v>
      </c>
      <c r="O124" t="str">
        <f>INDEX(country,MATCH(typeMaterialCollectionNumber,collectionNumber,0))</f>
        <v>Etats-Unis</v>
      </c>
      <c r="P124">
        <f>INDEX(individual,MATCH(typeMaterialCollectionNumber,collectionNumber,0))</f>
        <v>0</v>
      </c>
      <c r="Q124" t="str">
        <f>INDEX(department,MATCH(typeMaterialCollectionNumber,collectionNumber,0))</f>
        <v>Museum of comparative Zoology</v>
      </c>
      <c r="R124" t="str">
        <f>INDEX(institution,MATCH(typeMaterialCollectionNumber,collectionNumber,0))</f>
        <v>Harvard University</v>
      </c>
      <c r="S124">
        <f>INDEX(address,MATCH(typeMaterialCollectionNumber,collectionNumber,0))</f>
        <v>0</v>
      </c>
      <c r="T124" t="str">
        <f>INDEX(province,MATCH(typeMaterialCollectionNumber,collectionNumber,0))</f>
        <v>Mass.</v>
      </c>
      <c r="U124">
        <f>INDEX(postalCode,MATCH(typeMaterialCollectionNumber,collectionNumber,0))</f>
        <v>2138</v>
      </c>
      <c r="V124">
        <f>INDEX(notes,MATCH(typeMaterialCollectionNumber,collectionNumber,0))</f>
        <v>0</v>
      </c>
    </row>
    <row r="125" spans="1:22" x14ac:dyDescent="0.25">
      <c r="A125" t="s">
        <v>815</v>
      </c>
      <c r="B125">
        <v>84</v>
      </c>
      <c r="C125" t="str">
        <f t="shared" si="11"/>
        <v>Public</v>
      </c>
      <c r="D125" t="str">
        <f t="shared" si="12"/>
        <v>NEW YORK</v>
      </c>
      <c r="E125" t="str">
        <f t="shared" si="13"/>
        <v>Etats-Unis</v>
      </c>
      <c r="F125" t="str">
        <f t="shared" si="14"/>
        <v/>
      </c>
      <c r="G125" t="str">
        <f t="shared" si="15"/>
        <v/>
      </c>
      <c r="H125" t="str">
        <f t="shared" si="16"/>
        <v>The American Museum of natural History</v>
      </c>
      <c r="I125" t="str">
        <f t="shared" si="17"/>
        <v>Central Park West at 79th street</v>
      </c>
      <c r="J125" t="str">
        <f t="shared" si="18"/>
        <v>N.Y.</v>
      </c>
      <c r="K125">
        <f t="shared" si="19"/>
        <v>10024</v>
      </c>
      <c r="L125" t="str">
        <f t="shared" si="20"/>
        <v/>
      </c>
      <c r="M125" t="str">
        <f>INDEX(publicPrivate,MATCH(typeMaterialCollectionNumber,collectionNumber,0))</f>
        <v>Public</v>
      </c>
      <c r="N125" t="str">
        <f>INDEX(city,MATCH(typeMaterialCollectionNumber,collectionNumber,0))</f>
        <v>NEW YORK</v>
      </c>
      <c r="O125" t="str">
        <f>INDEX(country,MATCH(typeMaterialCollectionNumber,collectionNumber,0))</f>
        <v>Etats-Unis</v>
      </c>
      <c r="P125">
        <f>INDEX(individual,MATCH(typeMaterialCollectionNumber,collectionNumber,0))</f>
        <v>0</v>
      </c>
      <c r="Q125">
        <f>INDEX(department,MATCH(typeMaterialCollectionNumber,collectionNumber,0))</f>
        <v>0</v>
      </c>
      <c r="R125" t="str">
        <f>INDEX(institution,MATCH(typeMaterialCollectionNumber,collectionNumber,0))</f>
        <v>The American Museum of natural History</v>
      </c>
      <c r="S125" t="str">
        <f>INDEX(address,MATCH(typeMaterialCollectionNumber,collectionNumber,0))</f>
        <v>Central Park West at 79th street</v>
      </c>
      <c r="T125" t="str">
        <f>INDEX(province,MATCH(typeMaterialCollectionNumber,collectionNumber,0))</f>
        <v>N.Y.</v>
      </c>
      <c r="U125">
        <f>INDEX(postalCode,MATCH(typeMaterialCollectionNumber,collectionNumber,0))</f>
        <v>10024</v>
      </c>
      <c r="V125">
        <f>INDEX(notes,MATCH(typeMaterialCollectionNumber,collectionNumber,0))</f>
        <v>0</v>
      </c>
    </row>
    <row r="126" spans="1:22" x14ac:dyDescent="0.25">
      <c r="A126" t="s">
        <v>815</v>
      </c>
      <c r="B126">
        <v>89</v>
      </c>
      <c r="C126" t="str">
        <f t="shared" si="11"/>
        <v>Public</v>
      </c>
      <c r="D126" t="str">
        <f t="shared" si="12"/>
        <v>OTTAWA</v>
      </c>
      <c r="E126" t="str">
        <f t="shared" si="13"/>
        <v>Canada</v>
      </c>
      <c r="F126" t="str">
        <f t="shared" si="14"/>
        <v/>
      </c>
      <c r="G126" t="str">
        <f t="shared" si="15"/>
        <v>Canadian Nat. Collection of Insects and Arachnids</v>
      </c>
      <c r="H126" t="str">
        <f t="shared" si="16"/>
        <v>Biosystematics Research Institute, Research Branch</v>
      </c>
      <c r="I126" t="str">
        <f t="shared" si="17"/>
        <v/>
      </c>
      <c r="J126" t="str">
        <f t="shared" si="18"/>
        <v>Ontario</v>
      </c>
      <c r="K126" t="str">
        <f t="shared" si="19"/>
        <v>K1A 0C6</v>
      </c>
      <c r="L126" t="str">
        <f t="shared" si="20"/>
        <v/>
      </c>
      <c r="M126" t="str">
        <f>INDEX(publicPrivate,MATCH(typeMaterialCollectionNumber,collectionNumber,0))</f>
        <v>Public</v>
      </c>
      <c r="N126" t="str">
        <f>INDEX(city,MATCH(typeMaterialCollectionNumber,collectionNumber,0))</f>
        <v>OTTAWA</v>
      </c>
      <c r="O126" t="str">
        <f>INDEX(country,MATCH(typeMaterialCollectionNumber,collectionNumber,0))</f>
        <v>Canada</v>
      </c>
      <c r="P126">
        <f>INDEX(individual,MATCH(typeMaterialCollectionNumber,collectionNumber,0))</f>
        <v>0</v>
      </c>
      <c r="Q126" t="str">
        <f>INDEX(department,MATCH(typeMaterialCollectionNumber,collectionNumber,0))</f>
        <v>Canadian Nat. Collection of Insects and Arachnids</v>
      </c>
      <c r="R126" t="str">
        <f>INDEX(institution,MATCH(typeMaterialCollectionNumber,collectionNumber,0))</f>
        <v>Biosystematics Research Institute, Research Branch</v>
      </c>
      <c r="S126">
        <f>INDEX(address,MATCH(typeMaterialCollectionNumber,collectionNumber,0))</f>
        <v>0</v>
      </c>
      <c r="T126" t="str">
        <f>INDEX(province,MATCH(typeMaterialCollectionNumber,collectionNumber,0))</f>
        <v>Ontario</v>
      </c>
      <c r="U126" t="str">
        <f>INDEX(postalCode,MATCH(typeMaterialCollectionNumber,collectionNumber,0))</f>
        <v>K1A 0C6</v>
      </c>
      <c r="V126">
        <f>INDEX(notes,MATCH(typeMaterialCollectionNumber,collectionNumber,0))</f>
        <v>0</v>
      </c>
    </row>
    <row r="127" spans="1:22" x14ac:dyDescent="0.25">
      <c r="A127" t="s">
        <v>816</v>
      </c>
      <c r="B127">
        <v>112</v>
      </c>
      <c r="C127" t="str">
        <f t="shared" si="11"/>
        <v>Public</v>
      </c>
      <c r="D127" t="str">
        <f t="shared" si="12"/>
        <v>SAN FRANCISCO</v>
      </c>
      <c r="E127" t="str">
        <f t="shared" si="13"/>
        <v>Etats-Unis</v>
      </c>
      <c r="F127" t="str">
        <f t="shared" si="14"/>
        <v/>
      </c>
      <c r="G127" t="str">
        <f t="shared" si="15"/>
        <v/>
      </c>
      <c r="H127" t="str">
        <f t="shared" si="16"/>
        <v>California Academy of Sciences</v>
      </c>
      <c r="I127" t="str">
        <f t="shared" si="17"/>
        <v>Golden Gate Park</v>
      </c>
      <c r="J127" t="str">
        <f t="shared" si="18"/>
        <v>California</v>
      </c>
      <c r="K127">
        <f t="shared" si="19"/>
        <v>94118</v>
      </c>
      <c r="L127" t="str">
        <f t="shared" si="20"/>
        <v/>
      </c>
      <c r="M127" t="str">
        <f>INDEX(publicPrivate,MATCH(typeMaterialCollectionNumber,collectionNumber,0))</f>
        <v>Public</v>
      </c>
      <c r="N127" t="str">
        <f>INDEX(city,MATCH(typeMaterialCollectionNumber,collectionNumber,0))</f>
        <v>SAN FRANCISCO</v>
      </c>
      <c r="O127" t="str">
        <f>INDEX(country,MATCH(typeMaterialCollectionNumber,collectionNumber,0))</f>
        <v>Etats-Unis</v>
      </c>
      <c r="P127">
        <f>INDEX(individual,MATCH(typeMaterialCollectionNumber,collectionNumber,0))</f>
        <v>0</v>
      </c>
      <c r="Q127">
        <f>INDEX(department,MATCH(typeMaterialCollectionNumber,collectionNumber,0))</f>
        <v>0</v>
      </c>
      <c r="R127" t="str">
        <f>INDEX(institution,MATCH(typeMaterialCollectionNumber,collectionNumber,0))</f>
        <v>California Academy of Sciences</v>
      </c>
      <c r="S127" t="str">
        <f>INDEX(address,MATCH(typeMaterialCollectionNumber,collectionNumber,0))</f>
        <v>Golden Gate Park</v>
      </c>
      <c r="T127" t="str">
        <f>INDEX(province,MATCH(typeMaterialCollectionNumber,collectionNumber,0))</f>
        <v>California</v>
      </c>
      <c r="U127">
        <f>INDEX(postalCode,MATCH(typeMaterialCollectionNumber,collectionNumber,0))</f>
        <v>94118</v>
      </c>
      <c r="V127">
        <f>INDEX(notes,MATCH(typeMaterialCollectionNumber,collectionNumber,0))</f>
        <v>0</v>
      </c>
    </row>
    <row r="128" spans="1:22" x14ac:dyDescent="0.25">
      <c r="A128" t="s">
        <v>817</v>
      </c>
      <c r="B128">
        <v>135</v>
      </c>
      <c r="C128" t="str">
        <f t="shared" si="11"/>
        <v>Public</v>
      </c>
      <c r="D128" t="str">
        <f t="shared" si="12"/>
        <v>WARSZAWA</v>
      </c>
      <c r="E128" t="str">
        <f t="shared" si="13"/>
        <v/>
      </c>
      <c r="F128" t="str">
        <f t="shared" si="14"/>
        <v/>
      </c>
      <c r="G128" t="str">
        <f t="shared" si="15"/>
        <v/>
      </c>
      <c r="H128" t="str">
        <f t="shared" si="16"/>
        <v>ïnstytut Zoologii PAN</v>
      </c>
      <c r="I128" t="str">
        <f t="shared" si="17"/>
        <v>ul Wilcza 64, P.O. Box 1007</v>
      </c>
      <c r="J128" t="str">
        <f t="shared" si="18"/>
        <v/>
      </c>
      <c r="K128" t="str">
        <f t="shared" si="19"/>
        <v>00 950</v>
      </c>
      <c r="L128" t="str">
        <f t="shared" si="20"/>
        <v/>
      </c>
      <c r="M128" t="str">
        <f>INDEX(publicPrivate,MATCH(typeMaterialCollectionNumber,collectionNumber,0))</f>
        <v>Public</v>
      </c>
      <c r="N128" t="str">
        <f>INDEX(city,MATCH(typeMaterialCollectionNumber,collectionNumber,0))</f>
        <v>WARSZAWA</v>
      </c>
      <c r="O128">
        <f>INDEX(country,MATCH(typeMaterialCollectionNumber,collectionNumber,0))</f>
        <v>0</v>
      </c>
      <c r="P128">
        <f>INDEX(individual,MATCH(typeMaterialCollectionNumber,collectionNumber,0))</f>
        <v>0</v>
      </c>
      <c r="Q128">
        <f>INDEX(department,MATCH(typeMaterialCollectionNumber,collectionNumber,0))</f>
        <v>0</v>
      </c>
      <c r="R128" t="str">
        <f>INDEX(institution,MATCH(typeMaterialCollectionNumber,collectionNumber,0))</f>
        <v>ïnstytut Zoologii PAN</v>
      </c>
      <c r="S128" t="str">
        <f>INDEX(address,MATCH(typeMaterialCollectionNumber,collectionNumber,0))</f>
        <v>ul Wilcza 64, P.O. Box 1007</v>
      </c>
      <c r="T128">
        <f>INDEX(province,MATCH(typeMaterialCollectionNumber,collectionNumber,0))</f>
        <v>0</v>
      </c>
      <c r="U128" t="str">
        <f>INDEX(postalCode,MATCH(typeMaterialCollectionNumber,collectionNumber,0))</f>
        <v>00 950</v>
      </c>
      <c r="V128">
        <f>INDEX(notes,MATCH(typeMaterialCollectionNumber,collectionNumber,0))</f>
        <v>0</v>
      </c>
    </row>
    <row r="129" spans="1:22" x14ac:dyDescent="0.25">
      <c r="A129" t="s">
        <v>818</v>
      </c>
      <c r="B129">
        <v>27</v>
      </c>
      <c r="C129" t="str">
        <f t="shared" si="11"/>
        <v>Public</v>
      </c>
      <c r="D129" t="str">
        <f t="shared" si="12"/>
        <v>CARACAS</v>
      </c>
      <c r="E129" t="str">
        <f t="shared" si="13"/>
        <v>Venezuela</v>
      </c>
      <c r="F129" t="str">
        <f t="shared" si="14"/>
        <v/>
      </c>
      <c r="G129" t="str">
        <f t="shared" si="15"/>
        <v>Museo de Biologia Universidad central</v>
      </c>
      <c r="H129" t="str">
        <f t="shared" si="16"/>
        <v>Ciudad Universitaria</v>
      </c>
      <c r="I129" t="str">
        <f t="shared" si="17"/>
        <v/>
      </c>
      <c r="J129" t="str">
        <f t="shared" si="18"/>
        <v/>
      </c>
      <c r="K129">
        <f t="shared" si="19"/>
        <v>1051</v>
      </c>
      <c r="L129" t="str">
        <f t="shared" si="20"/>
        <v/>
      </c>
      <c r="M129" t="str">
        <f>INDEX(publicPrivate,MATCH(typeMaterialCollectionNumber,collectionNumber,0))</f>
        <v>Public</v>
      </c>
      <c r="N129" t="str">
        <f>INDEX(city,MATCH(typeMaterialCollectionNumber,collectionNumber,0))</f>
        <v>CARACAS</v>
      </c>
      <c r="O129" t="str">
        <f>INDEX(country,MATCH(typeMaterialCollectionNumber,collectionNumber,0))</f>
        <v>Venezuela</v>
      </c>
      <c r="P129">
        <f>INDEX(individual,MATCH(typeMaterialCollectionNumber,collectionNumber,0))</f>
        <v>0</v>
      </c>
      <c r="Q129" t="str">
        <f>INDEX(department,MATCH(typeMaterialCollectionNumber,collectionNumber,0))</f>
        <v>Museo de Biologia Universidad central</v>
      </c>
      <c r="R129" t="str">
        <f>INDEX(institution,MATCH(typeMaterialCollectionNumber,collectionNumber,0))</f>
        <v>Ciudad Universitaria</v>
      </c>
      <c r="S129">
        <f>INDEX(address,MATCH(typeMaterialCollectionNumber,collectionNumber,0))</f>
        <v>0</v>
      </c>
      <c r="T129">
        <f>INDEX(province,MATCH(typeMaterialCollectionNumber,collectionNumber,0))</f>
        <v>0</v>
      </c>
      <c r="U129">
        <f>INDEX(postalCode,MATCH(typeMaterialCollectionNumber,collectionNumber,0))</f>
        <v>1051</v>
      </c>
      <c r="V129">
        <f>INDEX(notes,MATCH(typeMaterialCollectionNumber,collectionNumber,0))</f>
        <v>0</v>
      </c>
    </row>
    <row r="130" spans="1:22" x14ac:dyDescent="0.25">
      <c r="A130" t="s">
        <v>819</v>
      </c>
      <c r="B130">
        <v>9</v>
      </c>
      <c r="C130" t="str">
        <f t="shared" si="11"/>
        <v>Public</v>
      </c>
      <c r="D130" t="str">
        <f t="shared" si="12"/>
        <v>BERLIN</v>
      </c>
      <c r="E130" t="str">
        <f t="shared" si="13"/>
        <v>D.D.R.</v>
      </c>
      <c r="F130" t="str">
        <f t="shared" si="14"/>
        <v/>
      </c>
      <c r="G130" t="str">
        <f t="shared" si="15"/>
        <v>Zoologisches Museum</v>
      </c>
      <c r="H130" t="str">
        <f t="shared" si="16"/>
        <v>Humboldt Universität</v>
      </c>
      <c r="I130" t="str">
        <f t="shared" si="17"/>
        <v>Invalidenstrasse 43</v>
      </c>
      <c r="J130" t="str">
        <f t="shared" si="18"/>
        <v/>
      </c>
      <c r="K130">
        <f t="shared" si="19"/>
        <v>104</v>
      </c>
      <c r="L130" t="str">
        <f t="shared" si="20"/>
        <v/>
      </c>
      <c r="M130" t="str">
        <f>INDEX(publicPrivate,MATCH(typeMaterialCollectionNumber,collectionNumber,0))</f>
        <v>Public</v>
      </c>
      <c r="N130" t="str">
        <f>INDEX(city,MATCH(typeMaterialCollectionNumber,collectionNumber,0))</f>
        <v>BERLIN</v>
      </c>
      <c r="O130" t="str">
        <f>INDEX(country,MATCH(typeMaterialCollectionNumber,collectionNumber,0))</f>
        <v>D.D.R.</v>
      </c>
      <c r="P130">
        <f>INDEX(individual,MATCH(typeMaterialCollectionNumber,collectionNumber,0))</f>
        <v>0</v>
      </c>
      <c r="Q130" t="str">
        <f>INDEX(department,MATCH(typeMaterialCollectionNumber,collectionNumber,0))</f>
        <v>Zoologisches Museum</v>
      </c>
      <c r="R130" t="str">
        <f>INDEX(institution,MATCH(typeMaterialCollectionNumber,collectionNumber,0))</f>
        <v>Humboldt Universität</v>
      </c>
      <c r="S130" t="str">
        <f>INDEX(address,MATCH(typeMaterialCollectionNumber,collectionNumber,0))</f>
        <v>Invalidenstrasse 43</v>
      </c>
      <c r="T130">
        <f>INDEX(province,MATCH(typeMaterialCollectionNumber,collectionNumber,0))</f>
        <v>0</v>
      </c>
      <c r="U130">
        <f>INDEX(postalCode,MATCH(typeMaterialCollectionNumber,collectionNumber,0))</f>
        <v>104</v>
      </c>
      <c r="V130">
        <f>INDEX(notes,MATCH(typeMaterialCollectionNumber,collectionNumber,0))</f>
        <v>0</v>
      </c>
    </row>
    <row r="131" spans="1:22" x14ac:dyDescent="0.25">
      <c r="A131" t="s">
        <v>820</v>
      </c>
      <c r="B131">
        <v>50</v>
      </c>
      <c r="C131" t="str">
        <f t="shared" ref="C131:C194" si="21">IF(M131=0,"",M131)</f>
        <v>Public</v>
      </c>
      <c r="D131" t="str">
        <f t="shared" ref="D131:D194" si="22">IF(N131=0,"",N131)</f>
        <v>GENOVA</v>
      </c>
      <c r="E131" t="str">
        <f t="shared" ref="E131:E194" si="23">IF(O131=0,"",O131)</f>
        <v>Italie</v>
      </c>
      <c r="F131" t="str">
        <f t="shared" ref="F131:F194" si="24">IF(P131=0,"",P131)</f>
        <v/>
      </c>
      <c r="G131" t="str">
        <f t="shared" ref="G131:G194" si="25">IF(Q131=0,"",Q131)</f>
        <v/>
      </c>
      <c r="H131" t="str">
        <f t="shared" ref="H131:H194" si="26">IF(R131=0,"",R131)</f>
        <v>Museo civico di Storia naturale "G. Doria"</v>
      </c>
      <c r="I131" t="str">
        <f t="shared" ref="I131:I194" si="27">IF(S131=0,"",S131)</f>
        <v>Via Brigata Liguria 9</v>
      </c>
      <c r="J131" t="str">
        <f t="shared" ref="J131:J194" si="28">IF(T131=0,"",T131)</f>
        <v/>
      </c>
      <c r="K131">
        <f t="shared" ref="K131:K194" si="29">IF(U131=0,"",U131)</f>
        <v>16121</v>
      </c>
      <c r="L131" t="str">
        <f t="shared" ref="L131:L194" si="30">IF(V131=0,"",V131)</f>
        <v/>
      </c>
      <c r="M131" t="str">
        <f>INDEX(publicPrivate,MATCH(typeMaterialCollectionNumber,collectionNumber,0))</f>
        <v>Public</v>
      </c>
      <c r="N131" t="str">
        <f>INDEX(city,MATCH(typeMaterialCollectionNumber,collectionNumber,0))</f>
        <v>GENOVA</v>
      </c>
      <c r="O131" t="str">
        <f>INDEX(country,MATCH(typeMaterialCollectionNumber,collectionNumber,0))</f>
        <v>Italie</v>
      </c>
      <c r="P131">
        <f>INDEX(individual,MATCH(typeMaterialCollectionNumber,collectionNumber,0))</f>
        <v>0</v>
      </c>
      <c r="Q131">
        <f>INDEX(department,MATCH(typeMaterialCollectionNumber,collectionNumber,0))</f>
        <v>0</v>
      </c>
      <c r="R131" t="str">
        <f>INDEX(institution,MATCH(typeMaterialCollectionNumber,collectionNumber,0))</f>
        <v>Museo civico di Storia naturale "G. Doria"</v>
      </c>
      <c r="S131" t="str">
        <f>INDEX(address,MATCH(typeMaterialCollectionNumber,collectionNumber,0))</f>
        <v>Via Brigata Liguria 9</v>
      </c>
      <c r="T131">
        <f>INDEX(province,MATCH(typeMaterialCollectionNumber,collectionNumber,0))</f>
        <v>0</v>
      </c>
      <c r="U131">
        <f>INDEX(postalCode,MATCH(typeMaterialCollectionNumber,collectionNumber,0))</f>
        <v>16121</v>
      </c>
      <c r="V131">
        <f>INDEX(notes,MATCH(typeMaterialCollectionNumber,collectionNumber,0))</f>
        <v>0</v>
      </c>
    </row>
    <row r="132" spans="1:22" x14ac:dyDescent="0.25">
      <c r="A132" t="s">
        <v>820</v>
      </c>
      <c r="B132">
        <v>93</v>
      </c>
      <c r="C132" t="str">
        <f t="shared" si="21"/>
        <v>Public</v>
      </c>
      <c r="D132" t="str">
        <f t="shared" si="22"/>
        <v>PARI</v>
      </c>
      <c r="E132" t="str">
        <f t="shared" si="23"/>
        <v>France</v>
      </c>
      <c r="F132" t="str">
        <f t="shared" si="24"/>
        <v/>
      </c>
      <c r="G132" t="str">
        <f t="shared" si="25"/>
        <v>Laboratoire des Arthropodes</v>
      </c>
      <c r="H132" t="str">
        <f t="shared" si="26"/>
        <v>Muséum national d'Histoire naturelle</v>
      </c>
      <c r="I132" t="str">
        <f t="shared" si="27"/>
        <v>61, rue de BuffonS</v>
      </c>
      <c r="J132" t="str">
        <f t="shared" si="28"/>
        <v/>
      </c>
      <c r="K132">
        <f t="shared" si="29"/>
        <v>75005</v>
      </c>
      <c r="L132" t="str">
        <f t="shared" si="30"/>
        <v/>
      </c>
      <c r="M132" t="str">
        <f>INDEX(publicPrivate,MATCH(typeMaterialCollectionNumber,collectionNumber,0))</f>
        <v>Public</v>
      </c>
      <c r="N132" t="str">
        <f>INDEX(city,MATCH(typeMaterialCollectionNumber,collectionNumber,0))</f>
        <v>PARI</v>
      </c>
      <c r="O132" t="str">
        <f>INDEX(country,MATCH(typeMaterialCollectionNumber,collectionNumber,0))</f>
        <v>France</v>
      </c>
      <c r="P132">
        <f>INDEX(individual,MATCH(typeMaterialCollectionNumber,collectionNumber,0))</f>
        <v>0</v>
      </c>
      <c r="Q132" t="str">
        <f>INDEX(department,MATCH(typeMaterialCollectionNumber,collectionNumber,0))</f>
        <v>Laboratoire des Arthropodes</v>
      </c>
      <c r="R132" t="str">
        <f>INDEX(institution,MATCH(typeMaterialCollectionNumber,collectionNumber,0))</f>
        <v>Muséum national d'Histoire naturelle</v>
      </c>
      <c r="S132" t="str">
        <f>INDEX(address,MATCH(typeMaterialCollectionNumber,collectionNumber,0))</f>
        <v>61, rue de BuffonS</v>
      </c>
      <c r="T132">
        <f>INDEX(province,MATCH(typeMaterialCollectionNumber,collectionNumber,0))</f>
        <v>0</v>
      </c>
      <c r="U132">
        <f>INDEX(postalCode,MATCH(typeMaterialCollectionNumber,collectionNumber,0))</f>
        <v>75005</v>
      </c>
      <c r="V132">
        <f>INDEX(notes,MATCH(typeMaterialCollectionNumber,collectionNumber,0))</f>
        <v>0</v>
      </c>
    </row>
    <row r="133" spans="1:22" x14ac:dyDescent="0.25">
      <c r="A133" t="s">
        <v>821</v>
      </c>
      <c r="B133">
        <v>93</v>
      </c>
      <c r="C133" t="str">
        <f t="shared" si="21"/>
        <v>Public</v>
      </c>
      <c r="D133" t="str">
        <f t="shared" si="22"/>
        <v>PARI</v>
      </c>
      <c r="E133" t="str">
        <f t="shared" si="23"/>
        <v>France</v>
      </c>
      <c r="F133" t="str">
        <f t="shared" si="24"/>
        <v/>
      </c>
      <c r="G133" t="str">
        <f t="shared" si="25"/>
        <v>Laboratoire des Arthropodes</v>
      </c>
      <c r="H133" t="str">
        <f t="shared" si="26"/>
        <v>Muséum national d'Histoire naturelle</v>
      </c>
      <c r="I133" t="str">
        <f t="shared" si="27"/>
        <v>61, rue de BuffonS</v>
      </c>
      <c r="J133" t="str">
        <f t="shared" si="28"/>
        <v/>
      </c>
      <c r="K133">
        <f t="shared" si="29"/>
        <v>75005</v>
      </c>
      <c r="L133" t="str">
        <f t="shared" si="30"/>
        <v/>
      </c>
      <c r="M133" t="str">
        <f>INDEX(publicPrivate,MATCH(typeMaterialCollectionNumber,collectionNumber,0))</f>
        <v>Public</v>
      </c>
      <c r="N133" t="str">
        <f>INDEX(city,MATCH(typeMaterialCollectionNumber,collectionNumber,0))</f>
        <v>PARI</v>
      </c>
      <c r="O133" t="str">
        <f>INDEX(country,MATCH(typeMaterialCollectionNumber,collectionNumber,0))</f>
        <v>France</v>
      </c>
      <c r="P133">
        <f>INDEX(individual,MATCH(typeMaterialCollectionNumber,collectionNumber,0))</f>
        <v>0</v>
      </c>
      <c r="Q133" t="str">
        <f>INDEX(department,MATCH(typeMaterialCollectionNumber,collectionNumber,0))</f>
        <v>Laboratoire des Arthropodes</v>
      </c>
      <c r="R133" t="str">
        <f>INDEX(institution,MATCH(typeMaterialCollectionNumber,collectionNumber,0))</f>
        <v>Muséum national d'Histoire naturelle</v>
      </c>
      <c r="S133" t="str">
        <f>INDEX(address,MATCH(typeMaterialCollectionNumber,collectionNumber,0))</f>
        <v>61, rue de BuffonS</v>
      </c>
      <c r="T133">
        <f>INDEX(province,MATCH(typeMaterialCollectionNumber,collectionNumber,0))</f>
        <v>0</v>
      </c>
      <c r="U133">
        <f>INDEX(postalCode,MATCH(typeMaterialCollectionNumber,collectionNumber,0))</f>
        <v>75005</v>
      </c>
      <c r="V133">
        <f>INDEX(notes,MATCH(typeMaterialCollectionNumber,collectionNumber,0))</f>
        <v>0</v>
      </c>
    </row>
    <row r="134" spans="1:22" x14ac:dyDescent="0.25">
      <c r="A134" t="s">
        <v>822</v>
      </c>
      <c r="B134">
        <v>133</v>
      </c>
      <c r="C134" t="str">
        <f t="shared" si="21"/>
        <v>Public</v>
      </c>
      <c r="D134" t="str">
        <f t="shared" si="22"/>
        <v>VERONA</v>
      </c>
      <c r="E134" t="str">
        <f t="shared" si="23"/>
        <v>Italie</v>
      </c>
      <c r="F134" t="str">
        <f t="shared" si="24"/>
        <v/>
      </c>
      <c r="G134" t="str">
        <f t="shared" si="25"/>
        <v/>
      </c>
      <c r="H134" t="str">
        <f t="shared" si="26"/>
        <v>Museo civico di Storia naturale Lungadige</v>
      </c>
      <c r="I134" t="str">
        <f t="shared" si="27"/>
        <v>Porto Vittoria 9</v>
      </c>
      <c r="J134" t="str">
        <f t="shared" si="28"/>
        <v/>
      </c>
      <c r="K134">
        <f t="shared" si="29"/>
        <v>37100</v>
      </c>
      <c r="L134" t="str">
        <f t="shared" si="30"/>
        <v>BOLOGNA (Italie) : La collection jadis déposée au Laboratorio di Zoologia applicata alla Caccia a été transférée à VERONA.</v>
      </c>
      <c r="M134" t="str">
        <f>INDEX(publicPrivate,MATCH(typeMaterialCollectionNumber,collectionNumber,0))</f>
        <v>Public</v>
      </c>
      <c r="N134" t="str">
        <f>INDEX(city,MATCH(typeMaterialCollectionNumber,collectionNumber,0))</f>
        <v>VERONA</v>
      </c>
      <c r="O134" t="str">
        <f>INDEX(country,MATCH(typeMaterialCollectionNumber,collectionNumber,0))</f>
        <v>Italie</v>
      </c>
      <c r="P134">
        <f>INDEX(individual,MATCH(typeMaterialCollectionNumber,collectionNumber,0))</f>
        <v>0</v>
      </c>
      <c r="Q134">
        <f>INDEX(department,MATCH(typeMaterialCollectionNumber,collectionNumber,0))</f>
        <v>0</v>
      </c>
      <c r="R134" t="str">
        <f>INDEX(institution,MATCH(typeMaterialCollectionNumber,collectionNumber,0))</f>
        <v>Museo civico di Storia naturale Lungadige</v>
      </c>
      <c r="S134" t="str">
        <f>INDEX(address,MATCH(typeMaterialCollectionNumber,collectionNumber,0))</f>
        <v>Porto Vittoria 9</v>
      </c>
      <c r="T134">
        <f>INDEX(province,MATCH(typeMaterialCollectionNumber,collectionNumber,0))</f>
        <v>0</v>
      </c>
      <c r="U134">
        <f>INDEX(postalCode,MATCH(typeMaterialCollectionNumber,collectionNumber,0))</f>
        <v>37100</v>
      </c>
      <c r="V134" t="str">
        <f>INDEX(notes,MATCH(typeMaterialCollectionNumber,collectionNumber,0))</f>
        <v>BOLOGNA (Italie) : La collection jadis déposée au Laboratorio di Zoologia applicata alla Caccia a été transférée à VERONA.</v>
      </c>
    </row>
    <row r="135" spans="1:22" x14ac:dyDescent="0.25">
      <c r="A135" t="s">
        <v>823</v>
      </c>
      <c r="B135">
        <v>118</v>
      </c>
      <c r="C135" t="str">
        <f t="shared" si="21"/>
        <v>Public</v>
      </c>
      <c r="D135" t="str">
        <f t="shared" si="22"/>
        <v>STOCKHOLM</v>
      </c>
      <c r="E135" t="str">
        <f t="shared" si="23"/>
        <v>Suède</v>
      </c>
      <c r="F135" t="str">
        <f t="shared" si="24"/>
        <v/>
      </c>
      <c r="G135" t="str">
        <f t="shared" si="25"/>
        <v>Section of Entomology</v>
      </c>
      <c r="H135" t="str">
        <f t="shared" si="26"/>
        <v>Naturhistoriska Riksmuseet</v>
      </c>
      <c r="I135" t="str">
        <f t="shared" si="27"/>
        <v/>
      </c>
      <c r="J135" t="str">
        <f t="shared" si="28"/>
        <v/>
      </c>
      <c r="K135">
        <f t="shared" si="29"/>
        <v>10405</v>
      </c>
      <c r="L135" t="str">
        <f t="shared" si="30"/>
        <v/>
      </c>
      <c r="M135" t="str">
        <f>INDEX(publicPrivate,MATCH(typeMaterialCollectionNumber,collectionNumber,0))</f>
        <v>Public</v>
      </c>
      <c r="N135" t="str">
        <f>INDEX(city,MATCH(typeMaterialCollectionNumber,collectionNumber,0))</f>
        <v>STOCKHOLM</v>
      </c>
      <c r="O135" t="str">
        <f>INDEX(country,MATCH(typeMaterialCollectionNumber,collectionNumber,0))</f>
        <v>Suède</v>
      </c>
      <c r="P135">
        <f>INDEX(individual,MATCH(typeMaterialCollectionNumber,collectionNumber,0))</f>
        <v>0</v>
      </c>
      <c r="Q135" t="str">
        <f>INDEX(department,MATCH(typeMaterialCollectionNumber,collectionNumber,0))</f>
        <v>Section of Entomology</v>
      </c>
      <c r="R135" t="str">
        <f>INDEX(institution,MATCH(typeMaterialCollectionNumber,collectionNumber,0))</f>
        <v>Naturhistoriska Riksmuseet</v>
      </c>
      <c r="S135">
        <f>INDEX(address,MATCH(typeMaterialCollectionNumber,collectionNumber,0))</f>
        <v>0</v>
      </c>
      <c r="T135">
        <f>INDEX(province,MATCH(typeMaterialCollectionNumber,collectionNumber,0))</f>
        <v>0</v>
      </c>
      <c r="U135">
        <f>INDEX(postalCode,MATCH(typeMaterialCollectionNumber,collectionNumber,0))</f>
        <v>10405</v>
      </c>
      <c r="V135">
        <f>INDEX(notes,MATCH(typeMaterialCollectionNumber,collectionNumber,0))</f>
        <v>0</v>
      </c>
    </row>
    <row r="136" spans="1:22" x14ac:dyDescent="0.25">
      <c r="A136" t="s">
        <v>824</v>
      </c>
      <c r="B136">
        <v>70</v>
      </c>
      <c r="C136" t="str">
        <f t="shared" si="21"/>
        <v>Public</v>
      </c>
      <c r="D136" t="str">
        <f t="shared" si="22"/>
        <v>LONDON</v>
      </c>
      <c r="E136" t="str">
        <f t="shared" si="23"/>
        <v>Grande-Bretagne</v>
      </c>
      <c r="F136" t="str">
        <f t="shared" si="24"/>
        <v/>
      </c>
      <c r="G136" t="str">
        <f t="shared" si="25"/>
        <v/>
      </c>
      <c r="H136" t="str">
        <f t="shared" si="26"/>
        <v>British Museum (Natural History)</v>
      </c>
      <c r="I136" t="str">
        <f t="shared" si="27"/>
        <v>Cromwell Road</v>
      </c>
      <c r="J136" t="str">
        <f t="shared" si="28"/>
        <v/>
      </c>
      <c r="K136" t="str">
        <f t="shared" si="29"/>
        <v>SW7 5BD</v>
      </c>
      <c r="L136" t="str">
        <f t="shared" si="30"/>
        <v/>
      </c>
      <c r="M136" t="str">
        <f>INDEX(publicPrivate,MATCH(typeMaterialCollectionNumber,collectionNumber,0))</f>
        <v>Public</v>
      </c>
      <c r="N136" t="str">
        <f>INDEX(city,MATCH(typeMaterialCollectionNumber,collectionNumber,0))</f>
        <v>LONDON</v>
      </c>
      <c r="O136" t="str">
        <f>INDEX(country,MATCH(typeMaterialCollectionNumber,collectionNumber,0))</f>
        <v>Grande-Bretagne</v>
      </c>
      <c r="P136">
        <f>INDEX(individual,MATCH(typeMaterialCollectionNumber,collectionNumber,0))</f>
        <v>0</v>
      </c>
      <c r="Q136">
        <f>INDEX(department,MATCH(typeMaterialCollectionNumber,collectionNumber,0))</f>
        <v>0</v>
      </c>
      <c r="R136" t="str">
        <f>INDEX(institution,MATCH(typeMaterialCollectionNumber,collectionNumber,0))</f>
        <v>British Museum (Natural History)</v>
      </c>
      <c r="S136" t="str">
        <f>INDEX(address,MATCH(typeMaterialCollectionNumber,collectionNumber,0))</f>
        <v>Cromwell Road</v>
      </c>
      <c r="T136">
        <f>INDEX(province,MATCH(typeMaterialCollectionNumber,collectionNumber,0))</f>
        <v>0</v>
      </c>
      <c r="U136" t="str">
        <f>INDEX(postalCode,MATCH(typeMaterialCollectionNumber,collectionNumber,0))</f>
        <v>SW7 5BD</v>
      </c>
      <c r="V136">
        <f>INDEX(notes,MATCH(typeMaterialCollectionNumber,collectionNumber,0))</f>
        <v>0</v>
      </c>
    </row>
    <row r="137" spans="1:22" x14ac:dyDescent="0.25">
      <c r="A137" t="s">
        <v>824</v>
      </c>
      <c r="B137">
        <v>93</v>
      </c>
      <c r="C137" t="str">
        <f t="shared" si="21"/>
        <v>Public</v>
      </c>
      <c r="D137" t="str">
        <f t="shared" si="22"/>
        <v>PARI</v>
      </c>
      <c r="E137" t="str">
        <f t="shared" si="23"/>
        <v>France</v>
      </c>
      <c r="F137" t="str">
        <f t="shared" si="24"/>
        <v/>
      </c>
      <c r="G137" t="str">
        <f t="shared" si="25"/>
        <v>Laboratoire des Arthropodes</v>
      </c>
      <c r="H137" t="str">
        <f t="shared" si="26"/>
        <v>Muséum national d'Histoire naturelle</v>
      </c>
      <c r="I137" t="str">
        <f t="shared" si="27"/>
        <v>61, rue de BuffonS</v>
      </c>
      <c r="J137" t="str">
        <f t="shared" si="28"/>
        <v/>
      </c>
      <c r="K137">
        <f t="shared" si="29"/>
        <v>75005</v>
      </c>
      <c r="L137" t="str">
        <f t="shared" si="30"/>
        <v/>
      </c>
      <c r="M137" t="str">
        <f>INDEX(publicPrivate,MATCH(typeMaterialCollectionNumber,collectionNumber,0))</f>
        <v>Public</v>
      </c>
      <c r="N137" t="str">
        <f>INDEX(city,MATCH(typeMaterialCollectionNumber,collectionNumber,0))</f>
        <v>PARI</v>
      </c>
      <c r="O137" t="str">
        <f>INDEX(country,MATCH(typeMaterialCollectionNumber,collectionNumber,0))</f>
        <v>France</v>
      </c>
      <c r="P137">
        <f>INDEX(individual,MATCH(typeMaterialCollectionNumber,collectionNumber,0))</f>
        <v>0</v>
      </c>
      <c r="Q137" t="str">
        <f>INDEX(department,MATCH(typeMaterialCollectionNumber,collectionNumber,0))</f>
        <v>Laboratoire des Arthropodes</v>
      </c>
      <c r="R137" t="str">
        <f>INDEX(institution,MATCH(typeMaterialCollectionNumber,collectionNumber,0))</f>
        <v>Muséum national d'Histoire naturelle</v>
      </c>
      <c r="S137" t="str">
        <f>INDEX(address,MATCH(typeMaterialCollectionNumber,collectionNumber,0))</f>
        <v>61, rue de BuffonS</v>
      </c>
      <c r="T137">
        <f>INDEX(province,MATCH(typeMaterialCollectionNumber,collectionNumber,0))</f>
        <v>0</v>
      </c>
      <c r="U137">
        <f>INDEX(postalCode,MATCH(typeMaterialCollectionNumber,collectionNumber,0))</f>
        <v>75005</v>
      </c>
      <c r="V137">
        <f>INDEX(notes,MATCH(typeMaterialCollectionNumber,collectionNumber,0))</f>
        <v>0</v>
      </c>
    </row>
    <row r="138" spans="1:22" x14ac:dyDescent="0.25">
      <c r="A138" t="s">
        <v>824</v>
      </c>
      <c r="B138">
        <v>133</v>
      </c>
      <c r="C138" t="str">
        <f t="shared" si="21"/>
        <v>Public</v>
      </c>
      <c r="D138" t="str">
        <f t="shared" si="22"/>
        <v>VERONA</v>
      </c>
      <c r="E138" t="str">
        <f t="shared" si="23"/>
        <v>Italie</v>
      </c>
      <c r="F138" t="str">
        <f t="shared" si="24"/>
        <v/>
      </c>
      <c r="G138" t="str">
        <f t="shared" si="25"/>
        <v/>
      </c>
      <c r="H138" t="str">
        <f t="shared" si="26"/>
        <v>Museo civico di Storia naturale Lungadige</v>
      </c>
      <c r="I138" t="str">
        <f t="shared" si="27"/>
        <v>Porto Vittoria 9</v>
      </c>
      <c r="J138" t="str">
        <f t="shared" si="28"/>
        <v/>
      </c>
      <c r="K138">
        <f t="shared" si="29"/>
        <v>37100</v>
      </c>
      <c r="L138" t="str">
        <f t="shared" si="30"/>
        <v>BOLOGNA (Italie) : La collection jadis déposée au Laboratorio di Zoologia applicata alla Caccia a été transférée à VERONA.</v>
      </c>
      <c r="M138" t="str">
        <f>INDEX(publicPrivate,MATCH(typeMaterialCollectionNumber,collectionNumber,0))</f>
        <v>Public</v>
      </c>
      <c r="N138" t="str">
        <f>INDEX(city,MATCH(typeMaterialCollectionNumber,collectionNumber,0))</f>
        <v>VERONA</v>
      </c>
      <c r="O138" t="str">
        <f>INDEX(country,MATCH(typeMaterialCollectionNumber,collectionNumber,0))</f>
        <v>Italie</v>
      </c>
      <c r="P138">
        <f>INDEX(individual,MATCH(typeMaterialCollectionNumber,collectionNumber,0))</f>
        <v>0</v>
      </c>
      <c r="Q138">
        <f>INDEX(department,MATCH(typeMaterialCollectionNumber,collectionNumber,0))</f>
        <v>0</v>
      </c>
      <c r="R138" t="str">
        <f>INDEX(institution,MATCH(typeMaterialCollectionNumber,collectionNumber,0))</f>
        <v>Museo civico di Storia naturale Lungadige</v>
      </c>
      <c r="S138" t="str">
        <f>INDEX(address,MATCH(typeMaterialCollectionNumber,collectionNumber,0))</f>
        <v>Porto Vittoria 9</v>
      </c>
      <c r="T138">
        <f>INDEX(province,MATCH(typeMaterialCollectionNumber,collectionNumber,0))</f>
        <v>0</v>
      </c>
      <c r="U138">
        <f>INDEX(postalCode,MATCH(typeMaterialCollectionNumber,collectionNumber,0))</f>
        <v>37100</v>
      </c>
      <c r="V138" t="str">
        <f>INDEX(notes,MATCH(typeMaterialCollectionNumber,collectionNumber,0))</f>
        <v>BOLOGNA (Italie) : La collection jadis déposée au Laboratorio di Zoologia applicata alla Caccia a été transférée à VERONA.</v>
      </c>
    </row>
    <row r="139" spans="1:22" x14ac:dyDescent="0.25">
      <c r="A139" t="s">
        <v>825</v>
      </c>
      <c r="B139">
        <v>27</v>
      </c>
      <c r="C139" t="str">
        <f t="shared" si="21"/>
        <v>Public</v>
      </c>
      <c r="D139" t="str">
        <f t="shared" si="22"/>
        <v>CARACAS</v>
      </c>
      <c r="E139" t="str">
        <f t="shared" si="23"/>
        <v>Venezuela</v>
      </c>
      <c r="F139" t="str">
        <f t="shared" si="24"/>
        <v/>
      </c>
      <c r="G139" t="str">
        <f t="shared" si="25"/>
        <v>Museo de Biologia Universidad central</v>
      </c>
      <c r="H139" t="str">
        <f t="shared" si="26"/>
        <v>Ciudad Universitaria</v>
      </c>
      <c r="I139" t="str">
        <f t="shared" si="27"/>
        <v/>
      </c>
      <c r="J139" t="str">
        <f t="shared" si="28"/>
        <v/>
      </c>
      <c r="K139">
        <f t="shared" si="29"/>
        <v>1051</v>
      </c>
      <c r="L139" t="str">
        <f t="shared" si="30"/>
        <v/>
      </c>
      <c r="M139" t="str">
        <f>INDEX(publicPrivate,MATCH(typeMaterialCollectionNumber,collectionNumber,0))</f>
        <v>Public</v>
      </c>
      <c r="N139" t="str">
        <f>INDEX(city,MATCH(typeMaterialCollectionNumber,collectionNumber,0))</f>
        <v>CARACAS</v>
      </c>
      <c r="O139" t="str">
        <f>INDEX(country,MATCH(typeMaterialCollectionNumber,collectionNumber,0))</f>
        <v>Venezuela</v>
      </c>
      <c r="P139">
        <f>INDEX(individual,MATCH(typeMaterialCollectionNumber,collectionNumber,0))</f>
        <v>0</v>
      </c>
      <c r="Q139" t="str">
        <f>INDEX(department,MATCH(typeMaterialCollectionNumber,collectionNumber,0))</f>
        <v>Museo de Biologia Universidad central</v>
      </c>
      <c r="R139" t="str">
        <f>INDEX(institution,MATCH(typeMaterialCollectionNumber,collectionNumber,0))</f>
        <v>Ciudad Universitaria</v>
      </c>
      <c r="S139">
        <f>INDEX(address,MATCH(typeMaterialCollectionNumber,collectionNumber,0))</f>
        <v>0</v>
      </c>
      <c r="T139">
        <f>INDEX(province,MATCH(typeMaterialCollectionNumber,collectionNumber,0))</f>
        <v>0</v>
      </c>
      <c r="U139">
        <f>INDEX(postalCode,MATCH(typeMaterialCollectionNumber,collectionNumber,0))</f>
        <v>1051</v>
      </c>
      <c r="V139">
        <f>INDEX(notes,MATCH(typeMaterialCollectionNumber,collectionNumber,0))</f>
        <v>0</v>
      </c>
    </row>
    <row r="140" spans="1:22" x14ac:dyDescent="0.25">
      <c r="A140" t="s">
        <v>825</v>
      </c>
      <c r="B140">
        <v>42</v>
      </c>
      <c r="C140" t="str">
        <f t="shared" si="21"/>
        <v>Public</v>
      </c>
      <c r="D140" t="str">
        <f t="shared" si="22"/>
        <v>FIRENZE</v>
      </c>
      <c r="E140" t="str">
        <f t="shared" si="23"/>
        <v>Italie</v>
      </c>
      <c r="F140" t="str">
        <f t="shared" si="24"/>
        <v/>
      </c>
      <c r="G140" t="str">
        <f t="shared" si="25"/>
        <v/>
      </c>
      <c r="H140" t="str">
        <f t="shared" si="26"/>
        <v>Museo zoologico de "La Specola"</v>
      </c>
      <c r="I140" t="str">
        <f t="shared" si="27"/>
        <v>Via Romana 17</v>
      </c>
      <c r="J140" t="str">
        <f t="shared" si="28"/>
        <v/>
      </c>
      <c r="K140">
        <f t="shared" si="29"/>
        <v>50100</v>
      </c>
      <c r="L140" t="str">
        <f t="shared" si="30"/>
        <v/>
      </c>
      <c r="M140" t="str">
        <f>INDEX(publicPrivate,MATCH(typeMaterialCollectionNumber,collectionNumber,0))</f>
        <v>Public</v>
      </c>
      <c r="N140" t="str">
        <f>INDEX(city,MATCH(typeMaterialCollectionNumber,collectionNumber,0))</f>
        <v>FIRENZE</v>
      </c>
      <c r="O140" t="str">
        <f>INDEX(country,MATCH(typeMaterialCollectionNumber,collectionNumber,0))</f>
        <v>Italie</v>
      </c>
      <c r="P140">
        <f>INDEX(individual,MATCH(typeMaterialCollectionNumber,collectionNumber,0))</f>
        <v>0</v>
      </c>
      <c r="Q140">
        <f>INDEX(department,MATCH(typeMaterialCollectionNumber,collectionNumber,0))</f>
        <v>0</v>
      </c>
      <c r="R140" t="str">
        <f>INDEX(institution,MATCH(typeMaterialCollectionNumber,collectionNumber,0))</f>
        <v>Museo zoologico de "La Specola"</v>
      </c>
      <c r="S140" t="str">
        <f>INDEX(address,MATCH(typeMaterialCollectionNumber,collectionNumber,0))</f>
        <v>Via Romana 17</v>
      </c>
      <c r="T140">
        <f>INDEX(province,MATCH(typeMaterialCollectionNumber,collectionNumber,0))</f>
        <v>0</v>
      </c>
      <c r="U140">
        <f>INDEX(postalCode,MATCH(typeMaterialCollectionNumber,collectionNumber,0))</f>
        <v>50100</v>
      </c>
      <c r="V140">
        <f>INDEX(notes,MATCH(typeMaterialCollectionNumber,collectionNumber,0))</f>
        <v>0</v>
      </c>
    </row>
    <row r="141" spans="1:22" x14ac:dyDescent="0.25">
      <c r="A141" t="s">
        <v>825</v>
      </c>
      <c r="B141">
        <v>50</v>
      </c>
      <c r="C141" t="str">
        <f t="shared" si="21"/>
        <v>Public</v>
      </c>
      <c r="D141" t="str">
        <f t="shared" si="22"/>
        <v>GENOVA</v>
      </c>
      <c r="E141" t="str">
        <f t="shared" si="23"/>
        <v>Italie</v>
      </c>
      <c r="F141" t="str">
        <f t="shared" si="24"/>
        <v/>
      </c>
      <c r="G141" t="str">
        <f t="shared" si="25"/>
        <v/>
      </c>
      <c r="H141" t="str">
        <f t="shared" si="26"/>
        <v>Museo civico di Storia naturale "G. Doria"</v>
      </c>
      <c r="I141" t="str">
        <f t="shared" si="27"/>
        <v>Via Brigata Liguria 9</v>
      </c>
      <c r="J141" t="str">
        <f t="shared" si="28"/>
        <v/>
      </c>
      <c r="K141">
        <f t="shared" si="29"/>
        <v>16121</v>
      </c>
      <c r="L141" t="str">
        <f t="shared" si="30"/>
        <v/>
      </c>
      <c r="M141" t="str">
        <f>INDEX(publicPrivate,MATCH(typeMaterialCollectionNumber,collectionNumber,0))</f>
        <v>Public</v>
      </c>
      <c r="N141" t="str">
        <f>INDEX(city,MATCH(typeMaterialCollectionNumber,collectionNumber,0))</f>
        <v>GENOVA</v>
      </c>
      <c r="O141" t="str">
        <f>INDEX(country,MATCH(typeMaterialCollectionNumber,collectionNumber,0))</f>
        <v>Italie</v>
      </c>
      <c r="P141">
        <f>INDEX(individual,MATCH(typeMaterialCollectionNumber,collectionNumber,0))</f>
        <v>0</v>
      </c>
      <c r="Q141">
        <f>INDEX(department,MATCH(typeMaterialCollectionNumber,collectionNumber,0))</f>
        <v>0</v>
      </c>
      <c r="R141" t="str">
        <f>INDEX(institution,MATCH(typeMaterialCollectionNumber,collectionNumber,0))</f>
        <v>Museo civico di Storia naturale "G. Doria"</v>
      </c>
      <c r="S141" t="str">
        <f>INDEX(address,MATCH(typeMaterialCollectionNumber,collectionNumber,0))</f>
        <v>Via Brigata Liguria 9</v>
      </c>
      <c r="T141">
        <f>INDEX(province,MATCH(typeMaterialCollectionNumber,collectionNumber,0))</f>
        <v>0</v>
      </c>
      <c r="U141">
        <f>INDEX(postalCode,MATCH(typeMaterialCollectionNumber,collectionNumber,0))</f>
        <v>16121</v>
      </c>
      <c r="V141">
        <f>INDEX(notes,MATCH(typeMaterialCollectionNumber,collectionNumber,0))</f>
        <v>0</v>
      </c>
    </row>
    <row r="142" spans="1:22" x14ac:dyDescent="0.25">
      <c r="A142" t="s">
        <v>825</v>
      </c>
      <c r="B142">
        <v>123</v>
      </c>
      <c r="C142" t="str">
        <f t="shared" si="21"/>
        <v>Public</v>
      </c>
      <c r="D142" t="str">
        <f t="shared" si="22"/>
        <v>TORINO</v>
      </c>
      <c r="E142" t="str">
        <f t="shared" si="23"/>
        <v>Italie</v>
      </c>
      <c r="F142" t="str">
        <f t="shared" si="24"/>
        <v/>
      </c>
      <c r="G142" t="str">
        <f t="shared" si="25"/>
        <v/>
      </c>
      <c r="H142" t="str">
        <f t="shared" si="26"/>
        <v>Museo ed Istituto di Zoologia sistematica Universita</v>
      </c>
      <c r="I142" t="str">
        <f t="shared" si="27"/>
        <v>Via Giolitti 34</v>
      </c>
      <c r="J142" t="str">
        <f t="shared" si="28"/>
        <v/>
      </c>
      <c r="K142">
        <f t="shared" si="29"/>
        <v>10123</v>
      </c>
      <c r="L142" t="str">
        <f t="shared" si="30"/>
        <v>voir aussi : Cataloghi del· Museo e Istituto di Zoologia sistematica dell’Universita di Torino, Publ. Ronéotée</v>
      </c>
      <c r="M142" t="str">
        <f>INDEX(publicPrivate,MATCH(typeMaterialCollectionNumber,collectionNumber,0))</f>
        <v>Public</v>
      </c>
      <c r="N142" t="str">
        <f>INDEX(city,MATCH(typeMaterialCollectionNumber,collectionNumber,0))</f>
        <v>TORINO</v>
      </c>
      <c r="O142" t="str">
        <f>INDEX(country,MATCH(typeMaterialCollectionNumber,collectionNumber,0))</f>
        <v>Italie</v>
      </c>
      <c r="P142">
        <f>INDEX(individual,MATCH(typeMaterialCollectionNumber,collectionNumber,0))</f>
        <v>0</v>
      </c>
      <c r="Q142">
        <f>INDEX(department,MATCH(typeMaterialCollectionNumber,collectionNumber,0))</f>
        <v>0</v>
      </c>
      <c r="R142" t="str">
        <f>INDEX(institution,MATCH(typeMaterialCollectionNumber,collectionNumber,0))</f>
        <v>Museo ed Istituto di Zoologia sistematica Universita</v>
      </c>
      <c r="S142" t="str">
        <f>INDEX(address,MATCH(typeMaterialCollectionNumber,collectionNumber,0))</f>
        <v>Via Giolitti 34</v>
      </c>
      <c r="T142">
        <f>INDEX(province,MATCH(typeMaterialCollectionNumber,collectionNumber,0))</f>
        <v>0</v>
      </c>
      <c r="U142">
        <f>INDEX(postalCode,MATCH(typeMaterialCollectionNumber,collectionNumber,0))</f>
        <v>10123</v>
      </c>
      <c r="V142" t="str">
        <f>INDEX(notes,MATCH(typeMaterialCollectionNumber,collectionNumber,0))</f>
        <v>voir aussi : Cataloghi del· Museo e Istituto di Zoologia sistematica dell’Universita di Torino, Publ. Ronéotée</v>
      </c>
    </row>
    <row r="143" spans="1:22" x14ac:dyDescent="0.25">
      <c r="A143" t="s">
        <v>825</v>
      </c>
      <c r="B143">
        <v>133</v>
      </c>
      <c r="C143" t="str">
        <f t="shared" si="21"/>
        <v>Public</v>
      </c>
      <c r="D143" t="str">
        <f t="shared" si="22"/>
        <v>VERONA</v>
      </c>
      <c r="E143" t="str">
        <f t="shared" si="23"/>
        <v>Italie</v>
      </c>
      <c r="F143" t="str">
        <f t="shared" si="24"/>
        <v/>
      </c>
      <c r="G143" t="str">
        <f t="shared" si="25"/>
        <v/>
      </c>
      <c r="H143" t="str">
        <f t="shared" si="26"/>
        <v>Museo civico di Storia naturale Lungadige</v>
      </c>
      <c r="I143" t="str">
        <f t="shared" si="27"/>
        <v>Porto Vittoria 9</v>
      </c>
      <c r="J143" t="str">
        <f t="shared" si="28"/>
        <v/>
      </c>
      <c r="K143">
        <f t="shared" si="29"/>
        <v>37100</v>
      </c>
      <c r="L143" t="str">
        <f t="shared" si="30"/>
        <v>BOLOGNA (Italie) : La collection jadis déposée au Laboratorio di Zoologia applicata alla Caccia a été transférée à VERONA.</v>
      </c>
      <c r="M143" t="str">
        <f>INDEX(publicPrivate,MATCH(typeMaterialCollectionNumber,collectionNumber,0))</f>
        <v>Public</v>
      </c>
      <c r="N143" t="str">
        <f>INDEX(city,MATCH(typeMaterialCollectionNumber,collectionNumber,0))</f>
        <v>VERONA</v>
      </c>
      <c r="O143" t="str">
        <f>INDEX(country,MATCH(typeMaterialCollectionNumber,collectionNumber,0))</f>
        <v>Italie</v>
      </c>
      <c r="P143">
        <f>INDEX(individual,MATCH(typeMaterialCollectionNumber,collectionNumber,0))</f>
        <v>0</v>
      </c>
      <c r="Q143">
        <f>INDEX(department,MATCH(typeMaterialCollectionNumber,collectionNumber,0))</f>
        <v>0</v>
      </c>
      <c r="R143" t="str">
        <f>INDEX(institution,MATCH(typeMaterialCollectionNumber,collectionNumber,0))</f>
        <v>Museo civico di Storia naturale Lungadige</v>
      </c>
      <c r="S143" t="str">
        <f>INDEX(address,MATCH(typeMaterialCollectionNumber,collectionNumber,0))</f>
        <v>Porto Vittoria 9</v>
      </c>
      <c r="T143">
        <f>INDEX(province,MATCH(typeMaterialCollectionNumber,collectionNumber,0))</f>
        <v>0</v>
      </c>
      <c r="U143">
        <f>INDEX(postalCode,MATCH(typeMaterialCollectionNumber,collectionNumber,0))</f>
        <v>37100</v>
      </c>
      <c r="V143" t="str">
        <f>INDEX(notes,MATCH(typeMaterialCollectionNumber,collectionNumber,0))</f>
        <v>BOLOGNA (Italie) : La collection jadis déposée au Laboratorio di Zoologia applicata alla Caccia a été transférée à VERONA.</v>
      </c>
    </row>
    <row r="144" spans="1:22" x14ac:dyDescent="0.25">
      <c r="A144" t="s">
        <v>826</v>
      </c>
      <c r="B144">
        <v>138</v>
      </c>
      <c r="C144" t="str">
        <f t="shared" si="21"/>
        <v>Public</v>
      </c>
      <c r="D144" t="str">
        <f t="shared" si="22"/>
        <v>WIEN</v>
      </c>
      <c r="E144" t="str">
        <f t="shared" si="23"/>
        <v>Autriche</v>
      </c>
      <c r="F144" t="str">
        <f t="shared" si="24"/>
        <v/>
      </c>
      <c r="G144" t="str">
        <f t="shared" si="25"/>
        <v>3. zoologische Abteilung</v>
      </c>
      <c r="H144" t="str">
        <f t="shared" si="26"/>
        <v>Naturhistorisches Museum</v>
      </c>
      <c r="I144" t="str">
        <f t="shared" si="27"/>
        <v>Burgring 7, Postfach 417</v>
      </c>
      <c r="J144" t="str">
        <f t="shared" si="28"/>
        <v/>
      </c>
      <c r="K144">
        <f t="shared" si="29"/>
        <v>1014</v>
      </c>
      <c r="L144" t="str">
        <f t="shared" si="30"/>
        <v/>
      </c>
      <c r="M144" t="str">
        <f>INDEX(publicPrivate,MATCH(typeMaterialCollectionNumber,collectionNumber,0))</f>
        <v>Public</v>
      </c>
      <c r="N144" t="str">
        <f>INDEX(city,MATCH(typeMaterialCollectionNumber,collectionNumber,0))</f>
        <v>WIEN</v>
      </c>
      <c r="O144" t="str">
        <f>INDEX(country,MATCH(typeMaterialCollectionNumber,collectionNumber,0))</f>
        <v>Autriche</v>
      </c>
      <c r="P144">
        <f>INDEX(individual,MATCH(typeMaterialCollectionNumber,collectionNumber,0))</f>
        <v>0</v>
      </c>
      <c r="Q144" t="str">
        <f>INDEX(department,MATCH(typeMaterialCollectionNumber,collectionNumber,0))</f>
        <v>3. zoologische Abteilung</v>
      </c>
      <c r="R144" t="str">
        <f>INDEX(institution,MATCH(typeMaterialCollectionNumber,collectionNumber,0))</f>
        <v>Naturhistorisches Museum</v>
      </c>
      <c r="S144" t="str">
        <f>INDEX(address,MATCH(typeMaterialCollectionNumber,collectionNumber,0))</f>
        <v>Burgring 7, Postfach 417</v>
      </c>
      <c r="T144">
        <f>INDEX(province,MATCH(typeMaterialCollectionNumber,collectionNumber,0))</f>
        <v>0</v>
      </c>
      <c r="U144">
        <f>INDEX(postalCode,MATCH(typeMaterialCollectionNumber,collectionNumber,0))</f>
        <v>1014</v>
      </c>
      <c r="V144">
        <f>INDEX(notes,MATCH(typeMaterialCollectionNumber,collectionNumber,0))</f>
        <v>0</v>
      </c>
    </row>
    <row r="145" spans="1:22" x14ac:dyDescent="0.25">
      <c r="A145" t="s">
        <v>827</v>
      </c>
      <c r="B145">
        <v>65</v>
      </c>
      <c r="C145" t="str">
        <f t="shared" si="21"/>
        <v>Public</v>
      </c>
      <c r="D145" t="str">
        <f t="shared" si="22"/>
        <v>LEIDEN</v>
      </c>
      <c r="E145" t="str">
        <f t="shared" si="23"/>
        <v>Pays-Bas</v>
      </c>
      <c r="F145" t="str">
        <f t="shared" si="24"/>
        <v/>
      </c>
      <c r="G145" t="str">
        <f t="shared" si="25"/>
        <v/>
      </c>
      <c r="H145" t="str">
        <f t="shared" si="26"/>
        <v>Rijksmuseum van natuurlijke Historie</v>
      </c>
      <c r="I145" t="str">
        <f t="shared" si="27"/>
        <v>P.O. Box 9517</v>
      </c>
      <c r="J145" t="str">
        <f t="shared" si="28"/>
        <v/>
      </c>
      <c r="K145">
        <f t="shared" si="29"/>
        <v>2300</v>
      </c>
      <c r="L145" t="str">
        <f t="shared" si="30"/>
        <v/>
      </c>
      <c r="M145" t="str">
        <f>INDEX(publicPrivate,MATCH(typeMaterialCollectionNumber,collectionNumber,0))</f>
        <v>Public</v>
      </c>
      <c r="N145" t="str">
        <f>INDEX(city,MATCH(typeMaterialCollectionNumber,collectionNumber,0))</f>
        <v>LEIDEN</v>
      </c>
      <c r="O145" t="str">
        <f>INDEX(country,MATCH(typeMaterialCollectionNumber,collectionNumber,0))</f>
        <v>Pays-Bas</v>
      </c>
      <c r="P145">
        <f>INDEX(individual,MATCH(typeMaterialCollectionNumber,collectionNumber,0))</f>
        <v>0</v>
      </c>
      <c r="Q145">
        <f>INDEX(department,MATCH(typeMaterialCollectionNumber,collectionNumber,0))</f>
        <v>0</v>
      </c>
      <c r="R145" t="str">
        <f>INDEX(institution,MATCH(typeMaterialCollectionNumber,collectionNumber,0))</f>
        <v>Rijksmuseum van natuurlijke Historie</v>
      </c>
      <c r="S145" t="str">
        <f>INDEX(address,MATCH(typeMaterialCollectionNumber,collectionNumber,0))</f>
        <v>P.O. Box 9517</v>
      </c>
      <c r="T145">
        <f>INDEX(province,MATCH(typeMaterialCollectionNumber,collectionNumber,0))</f>
        <v>0</v>
      </c>
      <c r="U145">
        <f>INDEX(postalCode,MATCH(typeMaterialCollectionNumber,collectionNumber,0))</f>
        <v>2300</v>
      </c>
      <c r="V145">
        <f>INDEX(notes,MATCH(typeMaterialCollectionNumber,collectionNumber,0))</f>
        <v>0</v>
      </c>
    </row>
    <row r="146" spans="1:22" x14ac:dyDescent="0.25">
      <c r="A146" t="s">
        <v>827</v>
      </c>
      <c r="B146">
        <v>138</v>
      </c>
      <c r="C146" t="str">
        <f t="shared" si="21"/>
        <v>Public</v>
      </c>
      <c r="D146" t="str">
        <f t="shared" si="22"/>
        <v>WIEN</v>
      </c>
      <c r="E146" t="str">
        <f t="shared" si="23"/>
        <v>Autriche</v>
      </c>
      <c r="F146" t="str">
        <f t="shared" si="24"/>
        <v/>
      </c>
      <c r="G146" t="str">
        <f t="shared" si="25"/>
        <v>3. zoologische Abteilung</v>
      </c>
      <c r="H146" t="str">
        <f t="shared" si="26"/>
        <v>Naturhistorisches Museum</v>
      </c>
      <c r="I146" t="str">
        <f t="shared" si="27"/>
        <v>Burgring 7, Postfach 417</v>
      </c>
      <c r="J146" t="str">
        <f t="shared" si="28"/>
        <v/>
      </c>
      <c r="K146">
        <f t="shared" si="29"/>
        <v>1014</v>
      </c>
      <c r="L146" t="str">
        <f t="shared" si="30"/>
        <v/>
      </c>
      <c r="M146" t="str">
        <f>INDEX(publicPrivate,MATCH(typeMaterialCollectionNumber,collectionNumber,0))</f>
        <v>Public</v>
      </c>
      <c r="N146" t="str">
        <f>INDEX(city,MATCH(typeMaterialCollectionNumber,collectionNumber,0))</f>
        <v>WIEN</v>
      </c>
      <c r="O146" t="str">
        <f>INDEX(country,MATCH(typeMaterialCollectionNumber,collectionNumber,0))</f>
        <v>Autriche</v>
      </c>
      <c r="P146">
        <f>INDEX(individual,MATCH(typeMaterialCollectionNumber,collectionNumber,0))</f>
        <v>0</v>
      </c>
      <c r="Q146" t="str">
        <f>INDEX(department,MATCH(typeMaterialCollectionNumber,collectionNumber,0))</f>
        <v>3. zoologische Abteilung</v>
      </c>
      <c r="R146" t="str">
        <f>INDEX(institution,MATCH(typeMaterialCollectionNumber,collectionNumber,0))</f>
        <v>Naturhistorisches Museum</v>
      </c>
      <c r="S146" t="str">
        <f>INDEX(address,MATCH(typeMaterialCollectionNumber,collectionNumber,0))</f>
        <v>Burgring 7, Postfach 417</v>
      </c>
      <c r="T146">
        <f>INDEX(province,MATCH(typeMaterialCollectionNumber,collectionNumber,0))</f>
        <v>0</v>
      </c>
      <c r="U146">
        <f>INDEX(postalCode,MATCH(typeMaterialCollectionNumber,collectionNumber,0))</f>
        <v>1014</v>
      </c>
      <c r="V146">
        <f>INDEX(notes,MATCH(typeMaterialCollectionNumber,collectionNumber,0))</f>
        <v>0</v>
      </c>
    </row>
    <row r="147" spans="1:22" x14ac:dyDescent="0.25">
      <c r="A147" t="s">
        <v>828</v>
      </c>
      <c r="B147">
        <v>117</v>
      </c>
      <c r="C147" t="str">
        <f t="shared" si="21"/>
        <v>Public</v>
      </c>
      <c r="D147" t="str">
        <f t="shared" si="22"/>
        <v>SOFIA</v>
      </c>
      <c r="E147" t="str">
        <f t="shared" si="23"/>
        <v>Bulgarie</v>
      </c>
      <c r="F147" t="str">
        <f t="shared" si="24"/>
        <v/>
      </c>
      <c r="G147" t="str">
        <f t="shared" si="25"/>
        <v>Institute of Zoology</v>
      </c>
      <c r="H147" t="str">
        <f t="shared" si="26"/>
        <v>Bulgarian Academy of Sciences</v>
      </c>
      <c r="I147" t="str">
        <f t="shared" si="27"/>
        <v>B1 Rusky 1</v>
      </c>
      <c r="J147" t="str">
        <f t="shared" si="28"/>
        <v/>
      </c>
      <c r="K147">
        <f t="shared" si="29"/>
        <v>1000</v>
      </c>
      <c r="L147" t="str">
        <f t="shared" si="30"/>
        <v/>
      </c>
      <c r="M147" t="str">
        <f>INDEX(publicPrivate,MATCH(typeMaterialCollectionNumber,collectionNumber,0))</f>
        <v>Public</v>
      </c>
      <c r="N147" t="str">
        <f>INDEX(city,MATCH(typeMaterialCollectionNumber,collectionNumber,0))</f>
        <v>SOFIA</v>
      </c>
      <c r="O147" t="str">
        <f>INDEX(country,MATCH(typeMaterialCollectionNumber,collectionNumber,0))</f>
        <v>Bulgarie</v>
      </c>
      <c r="P147">
        <f>INDEX(individual,MATCH(typeMaterialCollectionNumber,collectionNumber,0))</f>
        <v>0</v>
      </c>
      <c r="Q147" t="str">
        <f>INDEX(department,MATCH(typeMaterialCollectionNumber,collectionNumber,0))</f>
        <v>Institute of Zoology</v>
      </c>
      <c r="R147" t="str">
        <f>INDEX(institution,MATCH(typeMaterialCollectionNumber,collectionNumber,0))</f>
        <v>Bulgarian Academy of Sciences</v>
      </c>
      <c r="S147" t="str">
        <f>INDEX(address,MATCH(typeMaterialCollectionNumber,collectionNumber,0))</f>
        <v>B1 Rusky 1</v>
      </c>
      <c r="T147">
        <f>INDEX(province,MATCH(typeMaterialCollectionNumber,collectionNumber,0))</f>
        <v>0</v>
      </c>
      <c r="U147">
        <f>INDEX(postalCode,MATCH(typeMaterialCollectionNumber,collectionNumber,0))</f>
        <v>1000</v>
      </c>
      <c r="V147">
        <f>INDEX(notes,MATCH(typeMaterialCollectionNumber,collectionNumber,0))</f>
        <v>0</v>
      </c>
    </row>
    <row r="148" spans="1:22" x14ac:dyDescent="0.25">
      <c r="A148" t="s">
        <v>829</v>
      </c>
      <c r="B148">
        <v>33</v>
      </c>
      <c r="C148" t="str">
        <f t="shared" si="21"/>
        <v>Public</v>
      </c>
      <c r="D148" t="str">
        <f t="shared" si="22"/>
        <v>Chicago</v>
      </c>
      <c r="E148" t="str">
        <f t="shared" si="23"/>
        <v>Etas-Unis</v>
      </c>
      <c r="F148" t="str">
        <f t="shared" si="24"/>
        <v/>
      </c>
      <c r="G148" t="str">
        <f t="shared" si="25"/>
        <v>Division of Insects</v>
      </c>
      <c r="H148" t="str">
        <f t="shared" si="26"/>
        <v>Field Museum of natural History</v>
      </c>
      <c r="I148" t="str">
        <f t="shared" si="27"/>
        <v>Roosevelt Road at Lake Shore Drive</v>
      </c>
      <c r="J148" t="str">
        <f t="shared" si="28"/>
        <v>Illinois</v>
      </c>
      <c r="K148">
        <f t="shared" si="29"/>
        <v>60605</v>
      </c>
      <c r="L148" t="str">
        <f t="shared" si="30"/>
        <v/>
      </c>
      <c r="M148" t="str">
        <f>INDEX(publicPrivate,MATCH(typeMaterialCollectionNumber,collectionNumber,0))</f>
        <v>Public</v>
      </c>
      <c r="N148" t="str">
        <f>INDEX(city,MATCH(typeMaterialCollectionNumber,collectionNumber,0))</f>
        <v>Chicago</v>
      </c>
      <c r="O148" t="str">
        <f>INDEX(country,MATCH(typeMaterialCollectionNumber,collectionNumber,0))</f>
        <v>Etas-Unis</v>
      </c>
      <c r="P148">
        <f>INDEX(individual,MATCH(typeMaterialCollectionNumber,collectionNumber,0))</f>
        <v>0</v>
      </c>
      <c r="Q148" t="str">
        <f>INDEX(department,MATCH(typeMaterialCollectionNumber,collectionNumber,0))</f>
        <v>Division of Insects</v>
      </c>
      <c r="R148" t="str">
        <f>INDEX(institution,MATCH(typeMaterialCollectionNumber,collectionNumber,0))</f>
        <v>Field Museum of natural History</v>
      </c>
      <c r="S148" t="str">
        <f>INDEX(address,MATCH(typeMaterialCollectionNumber,collectionNumber,0))</f>
        <v>Roosevelt Road at Lake Shore Drive</v>
      </c>
      <c r="T148" t="str">
        <f>INDEX(province,MATCH(typeMaterialCollectionNumber,collectionNumber,0))</f>
        <v>Illinois</v>
      </c>
      <c r="U148">
        <f>INDEX(postalCode,MATCH(typeMaterialCollectionNumber,collectionNumber,0))</f>
        <v>60605</v>
      </c>
      <c r="V148">
        <f>INDEX(notes,MATCH(typeMaterialCollectionNumber,collectionNumber,0))</f>
        <v>0</v>
      </c>
    </row>
    <row r="149" spans="1:22" x14ac:dyDescent="0.25">
      <c r="A149" t="s">
        <v>830</v>
      </c>
      <c r="B149">
        <v>1</v>
      </c>
      <c r="C149" t="str">
        <f t="shared" si="21"/>
        <v>Public</v>
      </c>
      <c r="D149" t="str">
        <f t="shared" si="22"/>
        <v>ABBOTSFORD -MELBOURNE</v>
      </c>
      <c r="E149" t="str">
        <f t="shared" si="23"/>
        <v>Australie</v>
      </c>
      <c r="F149" t="str">
        <f t="shared" si="24"/>
        <v/>
      </c>
      <c r="G149" t="str">
        <f t="shared" si="25"/>
        <v>Department of Entomology</v>
      </c>
      <c r="H149" t="str">
        <f t="shared" si="26"/>
        <v>National Museum of Victoria</v>
      </c>
      <c r="I149" t="str">
        <f t="shared" si="27"/>
        <v>71 Victoria Crescent</v>
      </c>
      <c r="J149" t="str">
        <f t="shared" si="28"/>
        <v/>
      </c>
      <c r="K149">
        <f t="shared" si="29"/>
        <v>3067</v>
      </c>
      <c r="L149" t="str">
        <f t="shared" si="30"/>
        <v/>
      </c>
      <c r="M149" t="str">
        <f>INDEX(publicPrivate,MATCH(typeMaterialCollectionNumber,collectionNumber,0))</f>
        <v>Public</v>
      </c>
      <c r="N149" t="str">
        <f>INDEX(city,MATCH(typeMaterialCollectionNumber,collectionNumber,0))</f>
        <v>ABBOTSFORD -MELBOURNE</v>
      </c>
      <c r="O149" t="str">
        <f>INDEX(country,MATCH(typeMaterialCollectionNumber,collectionNumber,0))</f>
        <v>Australie</v>
      </c>
      <c r="P149">
        <f>INDEX(individual,MATCH(typeMaterialCollectionNumber,collectionNumber,0))</f>
        <v>0</v>
      </c>
      <c r="Q149" t="str">
        <f>INDEX(department,MATCH(typeMaterialCollectionNumber,collectionNumber,0))</f>
        <v>Department of Entomology</v>
      </c>
      <c r="R149" t="str">
        <f>INDEX(institution,MATCH(typeMaterialCollectionNumber,collectionNumber,0))</f>
        <v>National Museum of Victoria</v>
      </c>
      <c r="S149" t="str">
        <f>INDEX(address,MATCH(typeMaterialCollectionNumber,collectionNumber,0))</f>
        <v>71 Victoria Crescent</v>
      </c>
      <c r="T149">
        <f>INDEX(province,MATCH(typeMaterialCollectionNumber,collectionNumber,0))</f>
        <v>0</v>
      </c>
      <c r="U149">
        <f>INDEX(postalCode,MATCH(typeMaterialCollectionNumber,collectionNumber,0))</f>
        <v>3067</v>
      </c>
      <c r="V149">
        <f>INDEX(notes,MATCH(typeMaterialCollectionNumber,collectionNumber,0))</f>
        <v>0</v>
      </c>
    </row>
    <row r="150" spans="1:22" x14ac:dyDescent="0.25">
      <c r="A150" t="s">
        <v>831</v>
      </c>
      <c r="B150">
        <v>24</v>
      </c>
      <c r="C150" t="str">
        <f t="shared" si="21"/>
        <v>Public</v>
      </c>
      <c r="D150" t="str">
        <f t="shared" si="22"/>
        <v>CAMBRIDGE</v>
      </c>
      <c r="E150" t="str">
        <f t="shared" si="23"/>
        <v>Etats-Unis</v>
      </c>
      <c r="F150" t="str">
        <f t="shared" si="24"/>
        <v/>
      </c>
      <c r="G150" t="str">
        <f t="shared" si="25"/>
        <v>Museum of comparative Zoology</v>
      </c>
      <c r="H150" t="str">
        <f t="shared" si="26"/>
        <v>Harvard University</v>
      </c>
      <c r="I150" t="str">
        <f t="shared" si="27"/>
        <v/>
      </c>
      <c r="J150" t="str">
        <f t="shared" si="28"/>
        <v>Mass.</v>
      </c>
      <c r="K150">
        <f t="shared" si="29"/>
        <v>2138</v>
      </c>
      <c r="L150" t="str">
        <f t="shared" si="30"/>
        <v/>
      </c>
      <c r="M150" t="str">
        <f>INDEX(publicPrivate,MATCH(typeMaterialCollectionNumber,collectionNumber,0))</f>
        <v>Public</v>
      </c>
      <c r="N150" t="str">
        <f>INDEX(city,MATCH(typeMaterialCollectionNumber,collectionNumber,0))</f>
        <v>CAMBRIDGE</v>
      </c>
      <c r="O150" t="str">
        <f>INDEX(country,MATCH(typeMaterialCollectionNumber,collectionNumber,0))</f>
        <v>Etats-Unis</v>
      </c>
      <c r="P150">
        <f>INDEX(individual,MATCH(typeMaterialCollectionNumber,collectionNumber,0))</f>
        <v>0</v>
      </c>
      <c r="Q150" t="str">
        <f>INDEX(department,MATCH(typeMaterialCollectionNumber,collectionNumber,0))</f>
        <v>Museum of comparative Zoology</v>
      </c>
      <c r="R150" t="str">
        <f>INDEX(institution,MATCH(typeMaterialCollectionNumber,collectionNumber,0))</f>
        <v>Harvard University</v>
      </c>
      <c r="S150">
        <f>INDEX(address,MATCH(typeMaterialCollectionNumber,collectionNumber,0))</f>
        <v>0</v>
      </c>
      <c r="T150" t="str">
        <f>INDEX(province,MATCH(typeMaterialCollectionNumber,collectionNumber,0))</f>
        <v>Mass.</v>
      </c>
      <c r="U150">
        <f>INDEX(postalCode,MATCH(typeMaterialCollectionNumber,collectionNumber,0))</f>
        <v>2138</v>
      </c>
      <c r="V150">
        <f>INDEX(notes,MATCH(typeMaterialCollectionNumber,collectionNumber,0))</f>
        <v>0</v>
      </c>
    </row>
    <row r="151" spans="1:22" x14ac:dyDescent="0.25">
      <c r="A151" t="s">
        <v>831</v>
      </c>
      <c r="B151">
        <v>47</v>
      </c>
      <c r="C151" t="str">
        <f t="shared" si="21"/>
        <v>Public</v>
      </c>
      <c r="D151" t="str">
        <f t="shared" si="22"/>
        <v>GAINESVILLE</v>
      </c>
      <c r="E151" t="str">
        <f t="shared" si="23"/>
        <v>Etats-Unis</v>
      </c>
      <c r="F151" t="str">
        <f t="shared" si="24"/>
        <v/>
      </c>
      <c r="G151" t="str">
        <f t="shared" si="25"/>
        <v>Florida State Collection of Arthropods</v>
      </c>
      <c r="H151" t="str">
        <f t="shared" si="26"/>
        <v>Department of Agriculture</v>
      </c>
      <c r="I151" t="str">
        <f t="shared" si="27"/>
        <v>Box 1269</v>
      </c>
      <c r="J151" t="str">
        <f t="shared" si="28"/>
        <v>Florida</v>
      </c>
      <c r="K151">
        <f t="shared" si="29"/>
        <v>32602</v>
      </c>
      <c r="L151" t="str">
        <f t="shared" si="30"/>
        <v/>
      </c>
      <c r="M151" t="str">
        <f>INDEX(publicPrivate,MATCH(typeMaterialCollectionNumber,collectionNumber,0))</f>
        <v>Public</v>
      </c>
      <c r="N151" t="str">
        <f>INDEX(city,MATCH(typeMaterialCollectionNumber,collectionNumber,0))</f>
        <v>GAINESVILLE</v>
      </c>
      <c r="O151" t="str">
        <f>INDEX(country,MATCH(typeMaterialCollectionNumber,collectionNumber,0))</f>
        <v>Etats-Unis</v>
      </c>
      <c r="P151">
        <f>INDEX(individual,MATCH(typeMaterialCollectionNumber,collectionNumber,0))</f>
        <v>0</v>
      </c>
      <c r="Q151" t="str">
        <f>INDEX(department,MATCH(typeMaterialCollectionNumber,collectionNumber,0))</f>
        <v>Florida State Collection of Arthropods</v>
      </c>
      <c r="R151" t="str">
        <f>INDEX(institution,MATCH(typeMaterialCollectionNumber,collectionNumber,0))</f>
        <v>Department of Agriculture</v>
      </c>
      <c r="S151" t="str">
        <f>INDEX(address,MATCH(typeMaterialCollectionNumber,collectionNumber,0))</f>
        <v>Box 1269</v>
      </c>
      <c r="T151" t="str">
        <f>INDEX(province,MATCH(typeMaterialCollectionNumber,collectionNumber,0))</f>
        <v>Florida</v>
      </c>
      <c r="U151">
        <f>INDEX(postalCode,MATCH(typeMaterialCollectionNumber,collectionNumber,0))</f>
        <v>32602</v>
      </c>
      <c r="V151">
        <f>INDEX(notes,MATCH(typeMaterialCollectionNumber,collectionNumber,0))</f>
        <v>0</v>
      </c>
    </row>
    <row r="152" spans="1:22" x14ac:dyDescent="0.25">
      <c r="A152" t="s">
        <v>832</v>
      </c>
      <c r="B152">
        <v>50</v>
      </c>
      <c r="C152" t="str">
        <f t="shared" si="21"/>
        <v>Public</v>
      </c>
      <c r="D152" t="str">
        <f t="shared" si="22"/>
        <v>GENOVA</v>
      </c>
      <c r="E152" t="str">
        <f t="shared" si="23"/>
        <v>Italie</v>
      </c>
      <c r="F152" t="str">
        <f t="shared" si="24"/>
        <v/>
      </c>
      <c r="G152" t="str">
        <f t="shared" si="25"/>
        <v/>
      </c>
      <c r="H152" t="str">
        <f t="shared" si="26"/>
        <v>Museo civico di Storia naturale "G. Doria"</v>
      </c>
      <c r="I152" t="str">
        <f t="shared" si="27"/>
        <v>Via Brigata Liguria 9</v>
      </c>
      <c r="J152" t="str">
        <f t="shared" si="28"/>
        <v/>
      </c>
      <c r="K152">
        <f t="shared" si="29"/>
        <v>16121</v>
      </c>
      <c r="L152" t="str">
        <f t="shared" si="30"/>
        <v/>
      </c>
      <c r="M152" t="str">
        <f>INDEX(publicPrivate,MATCH(typeMaterialCollectionNumber,collectionNumber,0))</f>
        <v>Public</v>
      </c>
      <c r="N152" t="str">
        <f>INDEX(city,MATCH(typeMaterialCollectionNumber,collectionNumber,0))</f>
        <v>GENOVA</v>
      </c>
      <c r="O152" t="str">
        <f>INDEX(country,MATCH(typeMaterialCollectionNumber,collectionNumber,0))</f>
        <v>Italie</v>
      </c>
      <c r="P152">
        <f>INDEX(individual,MATCH(typeMaterialCollectionNumber,collectionNumber,0))</f>
        <v>0</v>
      </c>
      <c r="Q152">
        <f>INDEX(department,MATCH(typeMaterialCollectionNumber,collectionNumber,0))</f>
        <v>0</v>
      </c>
      <c r="R152" t="str">
        <f>INDEX(institution,MATCH(typeMaterialCollectionNumber,collectionNumber,0))</f>
        <v>Museo civico di Storia naturale "G. Doria"</v>
      </c>
      <c r="S152" t="str">
        <f>INDEX(address,MATCH(typeMaterialCollectionNumber,collectionNumber,0))</f>
        <v>Via Brigata Liguria 9</v>
      </c>
      <c r="T152">
        <f>INDEX(province,MATCH(typeMaterialCollectionNumber,collectionNumber,0))</f>
        <v>0</v>
      </c>
      <c r="U152">
        <f>INDEX(postalCode,MATCH(typeMaterialCollectionNumber,collectionNumber,0))</f>
        <v>16121</v>
      </c>
      <c r="V152">
        <f>INDEX(notes,MATCH(typeMaterialCollectionNumber,collectionNumber,0))</f>
        <v>0</v>
      </c>
    </row>
    <row r="153" spans="1:22" x14ac:dyDescent="0.25">
      <c r="A153" t="s">
        <v>832</v>
      </c>
      <c r="B153">
        <v>60</v>
      </c>
      <c r="C153" t="str">
        <f t="shared" si="21"/>
        <v>Public</v>
      </c>
      <c r="D153" t="str">
        <f t="shared" si="22"/>
        <v>KOENHAVN</v>
      </c>
      <c r="E153" t="str">
        <f t="shared" si="23"/>
        <v>Danemark</v>
      </c>
      <c r="F153" t="str">
        <f t="shared" si="24"/>
        <v/>
      </c>
      <c r="G153" t="str">
        <f t="shared" si="25"/>
        <v/>
      </c>
      <c r="H153" t="str">
        <f t="shared" si="26"/>
        <v>Zoologisk Museum</v>
      </c>
      <c r="I153" t="str">
        <f t="shared" si="27"/>
        <v>Universitets parken 15</v>
      </c>
      <c r="J153" t="str">
        <f t="shared" si="28"/>
        <v/>
      </c>
      <c r="K153">
        <f t="shared" si="29"/>
        <v>2100</v>
      </c>
      <c r="L153" t="str">
        <f t="shared" si="30"/>
        <v/>
      </c>
      <c r="M153" t="str">
        <f>INDEX(publicPrivate,MATCH(typeMaterialCollectionNumber,collectionNumber,0))</f>
        <v>Public</v>
      </c>
      <c r="N153" t="str">
        <f>INDEX(city,MATCH(typeMaterialCollectionNumber,collectionNumber,0))</f>
        <v>KOENHAVN</v>
      </c>
      <c r="O153" t="str">
        <f>INDEX(country,MATCH(typeMaterialCollectionNumber,collectionNumber,0))</f>
        <v>Danemark</v>
      </c>
      <c r="P153">
        <f>INDEX(individual,MATCH(typeMaterialCollectionNumber,collectionNumber,0))</f>
        <v>0</v>
      </c>
      <c r="Q153">
        <f>INDEX(department,MATCH(typeMaterialCollectionNumber,collectionNumber,0))</f>
        <v>0</v>
      </c>
      <c r="R153" t="str">
        <f>INDEX(institution,MATCH(typeMaterialCollectionNumber,collectionNumber,0))</f>
        <v>Zoologisk Museum</v>
      </c>
      <c r="S153" t="str">
        <f>INDEX(address,MATCH(typeMaterialCollectionNumber,collectionNumber,0))</f>
        <v>Universitets parken 15</v>
      </c>
      <c r="T153">
        <f>INDEX(province,MATCH(typeMaterialCollectionNumber,collectionNumber,0))</f>
        <v>0</v>
      </c>
      <c r="U153">
        <f>INDEX(postalCode,MATCH(typeMaterialCollectionNumber,collectionNumber,0))</f>
        <v>2100</v>
      </c>
      <c r="V153">
        <f>INDEX(notes,MATCH(typeMaterialCollectionNumber,collectionNumber,0))</f>
        <v>0</v>
      </c>
    </row>
    <row r="154" spans="1:22" x14ac:dyDescent="0.25">
      <c r="A154" t="s">
        <v>832</v>
      </c>
      <c r="B154">
        <v>113</v>
      </c>
      <c r="C154" t="str">
        <f t="shared" si="21"/>
        <v>Public</v>
      </c>
      <c r="D154" t="str">
        <f t="shared" si="22"/>
        <v>SAO PAULO</v>
      </c>
      <c r="E154" t="str">
        <f t="shared" si="23"/>
        <v>Brésil</v>
      </c>
      <c r="F154" t="str">
        <f t="shared" si="24"/>
        <v/>
      </c>
      <c r="G154" t="str">
        <f t="shared" si="25"/>
        <v>Seçao de Artropodos Peçonhentos</v>
      </c>
      <c r="H154" t="str">
        <f t="shared" si="26"/>
        <v>Instituto Butantan</v>
      </c>
      <c r="I154" t="str">
        <f t="shared" si="27"/>
        <v>Av. Vital Brazil 1500</v>
      </c>
      <c r="J154" t="str">
        <f t="shared" si="28"/>
        <v>S.P.</v>
      </c>
      <c r="K154">
        <f t="shared" si="29"/>
        <v>5504</v>
      </c>
      <c r="L154" t="str">
        <f t="shared" si="30"/>
        <v/>
      </c>
      <c r="M154" t="str">
        <f>INDEX(publicPrivate,MATCH(typeMaterialCollectionNumber,collectionNumber,0))</f>
        <v>Public</v>
      </c>
      <c r="N154" t="str">
        <f>INDEX(city,MATCH(typeMaterialCollectionNumber,collectionNumber,0))</f>
        <v>SAO PAULO</v>
      </c>
      <c r="O154" t="str">
        <f>INDEX(country,MATCH(typeMaterialCollectionNumber,collectionNumber,0))</f>
        <v>Brésil</v>
      </c>
      <c r="P154">
        <f>INDEX(individual,MATCH(typeMaterialCollectionNumber,collectionNumber,0))</f>
        <v>0</v>
      </c>
      <c r="Q154" t="str">
        <f>INDEX(department,MATCH(typeMaterialCollectionNumber,collectionNumber,0))</f>
        <v>Seçao de Artropodos Peçonhentos</v>
      </c>
      <c r="R154" t="str">
        <f>INDEX(institution,MATCH(typeMaterialCollectionNumber,collectionNumber,0))</f>
        <v>Instituto Butantan</v>
      </c>
      <c r="S154" t="str">
        <f>INDEX(address,MATCH(typeMaterialCollectionNumber,collectionNumber,0))</f>
        <v>Av. Vital Brazil 1500</v>
      </c>
      <c r="T154" t="str">
        <f>INDEX(province,MATCH(typeMaterialCollectionNumber,collectionNumber,0))</f>
        <v>S.P.</v>
      </c>
      <c r="U154">
        <f>INDEX(postalCode,MATCH(typeMaterialCollectionNumber,collectionNumber,0))</f>
        <v>5504</v>
      </c>
      <c r="V154">
        <f>INDEX(notes,MATCH(typeMaterialCollectionNumber,collectionNumber,0))</f>
        <v>0</v>
      </c>
    </row>
    <row r="155" spans="1:22" x14ac:dyDescent="0.25">
      <c r="A155" t="s">
        <v>833</v>
      </c>
      <c r="B155">
        <v>24</v>
      </c>
      <c r="C155" t="str">
        <f t="shared" si="21"/>
        <v>Public</v>
      </c>
      <c r="D155" t="str">
        <f t="shared" si="22"/>
        <v>CAMBRIDGE</v>
      </c>
      <c r="E155" t="str">
        <f t="shared" si="23"/>
        <v>Etats-Unis</v>
      </c>
      <c r="F155" t="str">
        <f t="shared" si="24"/>
        <v/>
      </c>
      <c r="G155" t="str">
        <f t="shared" si="25"/>
        <v>Museum of comparative Zoology</v>
      </c>
      <c r="H155" t="str">
        <f t="shared" si="26"/>
        <v>Harvard University</v>
      </c>
      <c r="I155" t="str">
        <f t="shared" si="27"/>
        <v/>
      </c>
      <c r="J155" t="str">
        <f t="shared" si="28"/>
        <v>Mass.</v>
      </c>
      <c r="K155">
        <f t="shared" si="29"/>
        <v>2138</v>
      </c>
      <c r="L155" t="str">
        <f t="shared" si="30"/>
        <v/>
      </c>
      <c r="M155" t="str">
        <f>INDEX(publicPrivate,MATCH(typeMaterialCollectionNumber,collectionNumber,0))</f>
        <v>Public</v>
      </c>
      <c r="N155" t="str">
        <f>INDEX(city,MATCH(typeMaterialCollectionNumber,collectionNumber,0))</f>
        <v>CAMBRIDGE</v>
      </c>
      <c r="O155" t="str">
        <f>INDEX(country,MATCH(typeMaterialCollectionNumber,collectionNumber,0))</f>
        <v>Etats-Unis</v>
      </c>
      <c r="P155">
        <f>INDEX(individual,MATCH(typeMaterialCollectionNumber,collectionNumber,0))</f>
        <v>0</v>
      </c>
      <c r="Q155" t="str">
        <f>INDEX(department,MATCH(typeMaterialCollectionNumber,collectionNumber,0))</f>
        <v>Museum of comparative Zoology</v>
      </c>
      <c r="R155" t="str">
        <f>INDEX(institution,MATCH(typeMaterialCollectionNumber,collectionNumber,0))</f>
        <v>Harvard University</v>
      </c>
      <c r="S155">
        <f>INDEX(address,MATCH(typeMaterialCollectionNumber,collectionNumber,0))</f>
        <v>0</v>
      </c>
      <c r="T155" t="str">
        <f>INDEX(province,MATCH(typeMaterialCollectionNumber,collectionNumber,0))</f>
        <v>Mass.</v>
      </c>
      <c r="U155">
        <f>INDEX(postalCode,MATCH(typeMaterialCollectionNumber,collectionNumber,0))</f>
        <v>2138</v>
      </c>
      <c r="V155">
        <f>INDEX(notes,MATCH(typeMaterialCollectionNumber,collectionNumber,0))</f>
        <v>0</v>
      </c>
    </row>
    <row r="156" spans="1:22" x14ac:dyDescent="0.25">
      <c r="A156" t="s">
        <v>833</v>
      </c>
      <c r="B156">
        <v>84</v>
      </c>
      <c r="C156" t="str">
        <f t="shared" si="21"/>
        <v>Public</v>
      </c>
      <c r="D156" t="str">
        <f t="shared" si="22"/>
        <v>NEW YORK</v>
      </c>
      <c r="E156" t="str">
        <f t="shared" si="23"/>
        <v>Etats-Unis</v>
      </c>
      <c r="F156" t="str">
        <f t="shared" si="24"/>
        <v/>
      </c>
      <c r="G156" t="str">
        <f t="shared" si="25"/>
        <v/>
      </c>
      <c r="H156" t="str">
        <f t="shared" si="26"/>
        <v>The American Museum of natural History</v>
      </c>
      <c r="I156" t="str">
        <f t="shared" si="27"/>
        <v>Central Park West at 79th street</v>
      </c>
      <c r="J156" t="str">
        <f t="shared" si="28"/>
        <v>N.Y.</v>
      </c>
      <c r="K156">
        <f t="shared" si="29"/>
        <v>10024</v>
      </c>
      <c r="L156" t="str">
        <f t="shared" si="30"/>
        <v/>
      </c>
      <c r="M156" t="str">
        <f>INDEX(publicPrivate,MATCH(typeMaterialCollectionNumber,collectionNumber,0))</f>
        <v>Public</v>
      </c>
      <c r="N156" t="str">
        <f>INDEX(city,MATCH(typeMaterialCollectionNumber,collectionNumber,0))</f>
        <v>NEW YORK</v>
      </c>
      <c r="O156" t="str">
        <f>INDEX(country,MATCH(typeMaterialCollectionNumber,collectionNumber,0))</f>
        <v>Etats-Unis</v>
      </c>
      <c r="P156">
        <f>INDEX(individual,MATCH(typeMaterialCollectionNumber,collectionNumber,0))</f>
        <v>0</v>
      </c>
      <c r="Q156">
        <f>INDEX(department,MATCH(typeMaterialCollectionNumber,collectionNumber,0))</f>
        <v>0</v>
      </c>
      <c r="R156" t="str">
        <f>INDEX(institution,MATCH(typeMaterialCollectionNumber,collectionNumber,0))</f>
        <v>The American Museum of natural History</v>
      </c>
      <c r="S156" t="str">
        <f>INDEX(address,MATCH(typeMaterialCollectionNumber,collectionNumber,0))</f>
        <v>Central Park West at 79th street</v>
      </c>
      <c r="T156" t="str">
        <f>INDEX(province,MATCH(typeMaterialCollectionNumber,collectionNumber,0))</f>
        <v>N.Y.</v>
      </c>
      <c r="U156">
        <f>INDEX(postalCode,MATCH(typeMaterialCollectionNumber,collectionNumber,0))</f>
        <v>10024</v>
      </c>
      <c r="V156">
        <f>INDEX(notes,MATCH(typeMaterialCollectionNumber,collectionNumber,0))</f>
        <v>0</v>
      </c>
    </row>
    <row r="157" spans="1:22" x14ac:dyDescent="0.25">
      <c r="A157" t="s">
        <v>833</v>
      </c>
      <c r="B157">
        <v>89</v>
      </c>
      <c r="C157" t="str">
        <f t="shared" si="21"/>
        <v>Public</v>
      </c>
      <c r="D157" t="str">
        <f t="shared" si="22"/>
        <v>OTTAWA</v>
      </c>
      <c r="E157" t="str">
        <f t="shared" si="23"/>
        <v>Canada</v>
      </c>
      <c r="F157" t="str">
        <f t="shared" si="24"/>
        <v/>
      </c>
      <c r="G157" t="str">
        <f t="shared" si="25"/>
        <v>Canadian Nat. Collection of Insects and Arachnids</v>
      </c>
      <c r="H157" t="str">
        <f t="shared" si="26"/>
        <v>Biosystematics Research Institute, Research Branch</v>
      </c>
      <c r="I157" t="str">
        <f t="shared" si="27"/>
        <v/>
      </c>
      <c r="J157" t="str">
        <f t="shared" si="28"/>
        <v>Ontario</v>
      </c>
      <c r="K157" t="str">
        <f t="shared" si="29"/>
        <v>K1A 0C6</v>
      </c>
      <c r="L157" t="str">
        <f t="shared" si="30"/>
        <v/>
      </c>
      <c r="M157" t="str">
        <f>INDEX(publicPrivate,MATCH(typeMaterialCollectionNumber,collectionNumber,0))</f>
        <v>Public</v>
      </c>
      <c r="N157" t="str">
        <f>INDEX(city,MATCH(typeMaterialCollectionNumber,collectionNumber,0))</f>
        <v>OTTAWA</v>
      </c>
      <c r="O157" t="str">
        <f>INDEX(country,MATCH(typeMaterialCollectionNumber,collectionNumber,0))</f>
        <v>Canada</v>
      </c>
      <c r="P157">
        <f>INDEX(individual,MATCH(typeMaterialCollectionNumber,collectionNumber,0))</f>
        <v>0</v>
      </c>
      <c r="Q157" t="str">
        <f>INDEX(department,MATCH(typeMaterialCollectionNumber,collectionNumber,0))</f>
        <v>Canadian Nat. Collection of Insects and Arachnids</v>
      </c>
      <c r="R157" t="str">
        <f>INDEX(institution,MATCH(typeMaterialCollectionNumber,collectionNumber,0))</f>
        <v>Biosystematics Research Institute, Research Branch</v>
      </c>
      <c r="S157">
        <f>INDEX(address,MATCH(typeMaterialCollectionNumber,collectionNumber,0))</f>
        <v>0</v>
      </c>
      <c r="T157" t="str">
        <f>INDEX(province,MATCH(typeMaterialCollectionNumber,collectionNumber,0))</f>
        <v>Ontario</v>
      </c>
      <c r="U157" t="str">
        <f>INDEX(postalCode,MATCH(typeMaterialCollectionNumber,collectionNumber,0))</f>
        <v>K1A 0C6</v>
      </c>
      <c r="V157">
        <f>INDEX(notes,MATCH(typeMaterialCollectionNumber,collectionNumber,0))</f>
        <v>0</v>
      </c>
    </row>
    <row r="158" spans="1:22" x14ac:dyDescent="0.25">
      <c r="A158" t="s">
        <v>834</v>
      </c>
      <c r="B158">
        <v>54</v>
      </c>
      <c r="C158" t="str">
        <f t="shared" si="21"/>
        <v>Public</v>
      </c>
      <c r="D158" t="str">
        <f t="shared" si="22"/>
        <v>HAMBURG</v>
      </c>
      <c r="E158" t="str">
        <f t="shared" si="23"/>
        <v>Allemagne</v>
      </c>
      <c r="F158" t="str">
        <f t="shared" si="24"/>
        <v/>
      </c>
      <c r="G158" t="str">
        <f t="shared" si="25"/>
        <v>Zoologisches Institut u. zool. Museum</v>
      </c>
      <c r="H158" t="str">
        <f t="shared" si="26"/>
        <v>Universität Hamburg</v>
      </c>
      <c r="I158" t="str">
        <f t="shared" si="27"/>
        <v>Martin-Luther-King-Platz 3</v>
      </c>
      <c r="J158" t="str">
        <f t="shared" si="28"/>
        <v/>
      </c>
      <c r="K158" t="str">
        <f t="shared" si="29"/>
        <v>2000 HAMBURG 13</v>
      </c>
      <c r="L158" t="str">
        <f t="shared" si="30"/>
        <v/>
      </c>
      <c r="M158" t="str">
        <f>INDEX(publicPrivate,MATCH(typeMaterialCollectionNumber,collectionNumber,0))</f>
        <v>Public</v>
      </c>
      <c r="N158" t="str">
        <f>INDEX(city,MATCH(typeMaterialCollectionNumber,collectionNumber,0))</f>
        <v>HAMBURG</v>
      </c>
      <c r="O158" t="str">
        <f>INDEX(country,MATCH(typeMaterialCollectionNumber,collectionNumber,0))</f>
        <v>Allemagne</v>
      </c>
      <c r="P158">
        <f>INDEX(individual,MATCH(typeMaterialCollectionNumber,collectionNumber,0))</f>
        <v>0</v>
      </c>
      <c r="Q158" t="str">
        <f>INDEX(department,MATCH(typeMaterialCollectionNumber,collectionNumber,0))</f>
        <v>Zoologisches Institut u. zool. Museum</v>
      </c>
      <c r="R158" t="str">
        <f>INDEX(institution,MATCH(typeMaterialCollectionNumber,collectionNumber,0))</f>
        <v>Universität Hamburg</v>
      </c>
      <c r="S158" t="str">
        <f>INDEX(address,MATCH(typeMaterialCollectionNumber,collectionNumber,0))</f>
        <v>Martin-Luther-King-Platz 3</v>
      </c>
      <c r="T158">
        <f>INDEX(province,MATCH(typeMaterialCollectionNumber,collectionNumber,0))</f>
        <v>0</v>
      </c>
      <c r="U158" t="str">
        <f>INDEX(postalCode,MATCH(typeMaterialCollectionNumber,collectionNumber,0))</f>
        <v>2000 HAMBURG 13</v>
      </c>
      <c r="V158">
        <f>INDEX(notes,MATCH(typeMaterialCollectionNumber,collectionNumber,0))</f>
        <v>0</v>
      </c>
    </row>
    <row r="159" spans="1:22" x14ac:dyDescent="0.25">
      <c r="A159" t="s">
        <v>835</v>
      </c>
      <c r="B159">
        <v>112</v>
      </c>
      <c r="C159" t="str">
        <f t="shared" si="21"/>
        <v>Public</v>
      </c>
      <c r="D159" t="str">
        <f t="shared" si="22"/>
        <v>SAN FRANCISCO</v>
      </c>
      <c r="E159" t="str">
        <f t="shared" si="23"/>
        <v>Etats-Unis</v>
      </c>
      <c r="F159" t="str">
        <f t="shared" si="24"/>
        <v/>
      </c>
      <c r="G159" t="str">
        <f t="shared" si="25"/>
        <v/>
      </c>
      <c r="H159" t="str">
        <f t="shared" si="26"/>
        <v>California Academy of Sciences</v>
      </c>
      <c r="I159" t="str">
        <f t="shared" si="27"/>
        <v>Golden Gate Park</v>
      </c>
      <c r="J159" t="str">
        <f t="shared" si="28"/>
        <v>California</v>
      </c>
      <c r="K159">
        <f t="shared" si="29"/>
        <v>94118</v>
      </c>
      <c r="L159" t="str">
        <f t="shared" si="30"/>
        <v/>
      </c>
      <c r="M159" t="str">
        <f>INDEX(publicPrivate,MATCH(typeMaterialCollectionNumber,collectionNumber,0))</f>
        <v>Public</v>
      </c>
      <c r="N159" t="str">
        <f>INDEX(city,MATCH(typeMaterialCollectionNumber,collectionNumber,0))</f>
        <v>SAN FRANCISCO</v>
      </c>
      <c r="O159" t="str">
        <f>INDEX(country,MATCH(typeMaterialCollectionNumber,collectionNumber,0))</f>
        <v>Etats-Unis</v>
      </c>
      <c r="P159">
        <f>INDEX(individual,MATCH(typeMaterialCollectionNumber,collectionNumber,0))</f>
        <v>0</v>
      </c>
      <c r="Q159">
        <f>INDEX(department,MATCH(typeMaterialCollectionNumber,collectionNumber,0))</f>
        <v>0</v>
      </c>
      <c r="R159" t="str">
        <f>INDEX(institution,MATCH(typeMaterialCollectionNumber,collectionNumber,0))</f>
        <v>California Academy of Sciences</v>
      </c>
      <c r="S159" t="str">
        <f>INDEX(address,MATCH(typeMaterialCollectionNumber,collectionNumber,0))</f>
        <v>Golden Gate Park</v>
      </c>
      <c r="T159" t="str">
        <f>INDEX(province,MATCH(typeMaterialCollectionNumber,collectionNumber,0))</f>
        <v>California</v>
      </c>
      <c r="U159">
        <f>INDEX(postalCode,MATCH(typeMaterialCollectionNumber,collectionNumber,0))</f>
        <v>94118</v>
      </c>
      <c r="V159">
        <f>INDEX(notes,MATCH(typeMaterialCollectionNumber,collectionNumber,0))</f>
        <v>0</v>
      </c>
    </row>
    <row r="160" spans="1:22" x14ac:dyDescent="0.25">
      <c r="A160" t="s">
        <v>835</v>
      </c>
      <c r="B160">
        <v>135</v>
      </c>
      <c r="C160" t="str">
        <f t="shared" si="21"/>
        <v>Public</v>
      </c>
      <c r="D160" t="str">
        <f t="shared" si="22"/>
        <v>WARSZAWA</v>
      </c>
      <c r="E160" t="str">
        <f t="shared" si="23"/>
        <v/>
      </c>
      <c r="F160" t="str">
        <f t="shared" si="24"/>
        <v/>
      </c>
      <c r="G160" t="str">
        <f t="shared" si="25"/>
        <v/>
      </c>
      <c r="H160" t="str">
        <f t="shared" si="26"/>
        <v>ïnstytut Zoologii PAN</v>
      </c>
      <c r="I160" t="str">
        <f t="shared" si="27"/>
        <v>ul Wilcza 64, P.O. Box 1007</v>
      </c>
      <c r="J160" t="str">
        <f t="shared" si="28"/>
        <v/>
      </c>
      <c r="K160" t="str">
        <f t="shared" si="29"/>
        <v>00 950</v>
      </c>
      <c r="L160" t="str">
        <f t="shared" si="30"/>
        <v/>
      </c>
      <c r="M160" t="str">
        <f>INDEX(publicPrivate,MATCH(typeMaterialCollectionNumber,collectionNumber,0))</f>
        <v>Public</v>
      </c>
      <c r="N160" t="str">
        <f>INDEX(city,MATCH(typeMaterialCollectionNumber,collectionNumber,0))</f>
        <v>WARSZAWA</v>
      </c>
      <c r="O160">
        <f>INDEX(country,MATCH(typeMaterialCollectionNumber,collectionNumber,0))</f>
        <v>0</v>
      </c>
      <c r="P160">
        <f>INDEX(individual,MATCH(typeMaterialCollectionNumber,collectionNumber,0))</f>
        <v>0</v>
      </c>
      <c r="Q160">
        <f>INDEX(department,MATCH(typeMaterialCollectionNumber,collectionNumber,0))</f>
        <v>0</v>
      </c>
      <c r="R160" t="str">
        <f>INDEX(institution,MATCH(typeMaterialCollectionNumber,collectionNumber,0))</f>
        <v>ïnstytut Zoologii PAN</v>
      </c>
      <c r="S160" t="str">
        <f>INDEX(address,MATCH(typeMaterialCollectionNumber,collectionNumber,0))</f>
        <v>ul Wilcza 64, P.O. Box 1007</v>
      </c>
      <c r="T160">
        <f>INDEX(province,MATCH(typeMaterialCollectionNumber,collectionNumber,0))</f>
        <v>0</v>
      </c>
      <c r="U160" t="str">
        <f>INDEX(postalCode,MATCH(typeMaterialCollectionNumber,collectionNumber,0))</f>
        <v>00 950</v>
      </c>
      <c r="V160">
        <f>INDEX(notes,MATCH(typeMaterialCollectionNumber,collectionNumber,0))</f>
        <v>0</v>
      </c>
    </row>
    <row r="161" spans="1:22" x14ac:dyDescent="0.25">
      <c r="A161" t="s">
        <v>836</v>
      </c>
      <c r="B161">
        <v>24</v>
      </c>
      <c r="C161" t="str">
        <f t="shared" si="21"/>
        <v>Public</v>
      </c>
      <c r="D161" t="str">
        <f t="shared" si="22"/>
        <v>CAMBRIDGE</v>
      </c>
      <c r="E161" t="str">
        <f t="shared" si="23"/>
        <v>Etats-Unis</v>
      </c>
      <c r="F161" t="str">
        <f t="shared" si="24"/>
        <v/>
      </c>
      <c r="G161" t="str">
        <f t="shared" si="25"/>
        <v>Museum of comparative Zoology</v>
      </c>
      <c r="H161" t="str">
        <f t="shared" si="26"/>
        <v>Harvard University</v>
      </c>
      <c r="I161" t="str">
        <f t="shared" si="27"/>
        <v/>
      </c>
      <c r="J161" t="str">
        <f t="shared" si="28"/>
        <v>Mass.</v>
      </c>
      <c r="K161">
        <f t="shared" si="29"/>
        <v>2138</v>
      </c>
      <c r="L161" t="str">
        <f t="shared" si="30"/>
        <v/>
      </c>
      <c r="M161" t="str">
        <f>INDEX(publicPrivate,MATCH(typeMaterialCollectionNumber,collectionNumber,0))</f>
        <v>Public</v>
      </c>
      <c r="N161" t="str">
        <f>INDEX(city,MATCH(typeMaterialCollectionNumber,collectionNumber,0))</f>
        <v>CAMBRIDGE</v>
      </c>
      <c r="O161" t="str">
        <f>INDEX(country,MATCH(typeMaterialCollectionNumber,collectionNumber,0))</f>
        <v>Etats-Unis</v>
      </c>
      <c r="P161">
        <f>INDEX(individual,MATCH(typeMaterialCollectionNumber,collectionNumber,0))</f>
        <v>0</v>
      </c>
      <c r="Q161" t="str">
        <f>INDEX(department,MATCH(typeMaterialCollectionNumber,collectionNumber,0))</f>
        <v>Museum of comparative Zoology</v>
      </c>
      <c r="R161" t="str">
        <f>INDEX(institution,MATCH(typeMaterialCollectionNumber,collectionNumber,0))</f>
        <v>Harvard University</v>
      </c>
      <c r="S161">
        <f>INDEX(address,MATCH(typeMaterialCollectionNumber,collectionNumber,0))</f>
        <v>0</v>
      </c>
      <c r="T161" t="str">
        <f>INDEX(province,MATCH(typeMaterialCollectionNumber,collectionNumber,0))</f>
        <v>Mass.</v>
      </c>
      <c r="U161">
        <f>INDEX(postalCode,MATCH(typeMaterialCollectionNumber,collectionNumber,0))</f>
        <v>2138</v>
      </c>
      <c r="V161">
        <f>INDEX(notes,MATCH(typeMaterialCollectionNumber,collectionNumber,0))</f>
        <v>0</v>
      </c>
    </row>
    <row r="162" spans="1:22" x14ac:dyDescent="0.25">
      <c r="A162" t="s">
        <v>836</v>
      </c>
      <c r="B162">
        <v>70</v>
      </c>
      <c r="C162" t="str">
        <f t="shared" si="21"/>
        <v>Public</v>
      </c>
      <c r="D162" t="str">
        <f t="shared" si="22"/>
        <v>LONDON</v>
      </c>
      <c r="E162" t="str">
        <f t="shared" si="23"/>
        <v>Grande-Bretagne</v>
      </c>
      <c r="F162" t="str">
        <f t="shared" si="24"/>
        <v/>
      </c>
      <c r="G162" t="str">
        <f t="shared" si="25"/>
        <v/>
      </c>
      <c r="H162" t="str">
        <f t="shared" si="26"/>
        <v>British Museum (Natural History)</v>
      </c>
      <c r="I162" t="str">
        <f t="shared" si="27"/>
        <v>Cromwell Road</v>
      </c>
      <c r="J162" t="str">
        <f t="shared" si="28"/>
        <v/>
      </c>
      <c r="K162" t="str">
        <f t="shared" si="29"/>
        <v>SW7 5BD</v>
      </c>
      <c r="L162" t="str">
        <f t="shared" si="30"/>
        <v/>
      </c>
      <c r="M162" t="str">
        <f>INDEX(publicPrivate,MATCH(typeMaterialCollectionNumber,collectionNumber,0))</f>
        <v>Public</v>
      </c>
      <c r="N162" t="str">
        <f>INDEX(city,MATCH(typeMaterialCollectionNumber,collectionNumber,0))</f>
        <v>LONDON</v>
      </c>
      <c r="O162" t="str">
        <f>INDEX(country,MATCH(typeMaterialCollectionNumber,collectionNumber,0))</f>
        <v>Grande-Bretagne</v>
      </c>
      <c r="P162">
        <f>INDEX(individual,MATCH(typeMaterialCollectionNumber,collectionNumber,0))</f>
        <v>0</v>
      </c>
      <c r="Q162">
        <f>INDEX(department,MATCH(typeMaterialCollectionNumber,collectionNumber,0))</f>
        <v>0</v>
      </c>
      <c r="R162" t="str">
        <f>INDEX(institution,MATCH(typeMaterialCollectionNumber,collectionNumber,0))</f>
        <v>British Museum (Natural History)</v>
      </c>
      <c r="S162" t="str">
        <f>INDEX(address,MATCH(typeMaterialCollectionNumber,collectionNumber,0))</f>
        <v>Cromwell Road</v>
      </c>
      <c r="T162">
        <f>INDEX(province,MATCH(typeMaterialCollectionNumber,collectionNumber,0))</f>
        <v>0</v>
      </c>
      <c r="U162" t="str">
        <f>INDEX(postalCode,MATCH(typeMaterialCollectionNumber,collectionNumber,0))</f>
        <v>SW7 5BD</v>
      </c>
      <c r="V162">
        <f>INDEX(notes,MATCH(typeMaterialCollectionNumber,collectionNumber,0))</f>
        <v>0</v>
      </c>
    </row>
    <row r="163" spans="1:22" x14ac:dyDescent="0.25">
      <c r="A163" t="s">
        <v>836</v>
      </c>
      <c r="B163">
        <v>112</v>
      </c>
      <c r="C163" t="str">
        <f t="shared" si="21"/>
        <v>Public</v>
      </c>
      <c r="D163" t="str">
        <f t="shared" si="22"/>
        <v>SAN FRANCISCO</v>
      </c>
      <c r="E163" t="str">
        <f t="shared" si="23"/>
        <v>Etats-Unis</v>
      </c>
      <c r="F163" t="str">
        <f t="shared" si="24"/>
        <v/>
      </c>
      <c r="G163" t="str">
        <f t="shared" si="25"/>
        <v/>
      </c>
      <c r="H163" t="str">
        <f t="shared" si="26"/>
        <v>California Academy of Sciences</v>
      </c>
      <c r="I163" t="str">
        <f t="shared" si="27"/>
        <v>Golden Gate Park</v>
      </c>
      <c r="J163" t="str">
        <f t="shared" si="28"/>
        <v>California</v>
      </c>
      <c r="K163">
        <f t="shared" si="29"/>
        <v>94118</v>
      </c>
      <c r="L163" t="str">
        <f t="shared" si="30"/>
        <v/>
      </c>
      <c r="M163" t="str">
        <f>INDEX(publicPrivate,MATCH(typeMaterialCollectionNumber,collectionNumber,0))</f>
        <v>Public</v>
      </c>
      <c r="N163" t="str">
        <f>INDEX(city,MATCH(typeMaterialCollectionNumber,collectionNumber,0))</f>
        <v>SAN FRANCISCO</v>
      </c>
      <c r="O163" t="str">
        <f>INDEX(country,MATCH(typeMaterialCollectionNumber,collectionNumber,0))</f>
        <v>Etats-Unis</v>
      </c>
      <c r="P163">
        <f>INDEX(individual,MATCH(typeMaterialCollectionNumber,collectionNumber,0))</f>
        <v>0</v>
      </c>
      <c r="Q163">
        <f>INDEX(department,MATCH(typeMaterialCollectionNumber,collectionNumber,0))</f>
        <v>0</v>
      </c>
      <c r="R163" t="str">
        <f>INDEX(institution,MATCH(typeMaterialCollectionNumber,collectionNumber,0))</f>
        <v>California Academy of Sciences</v>
      </c>
      <c r="S163" t="str">
        <f>INDEX(address,MATCH(typeMaterialCollectionNumber,collectionNumber,0))</f>
        <v>Golden Gate Park</v>
      </c>
      <c r="T163" t="str">
        <f>INDEX(province,MATCH(typeMaterialCollectionNumber,collectionNumber,0))</f>
        <v>California</v>
      </c>
      <c r="U163">
        <f>INDEX(postalCode,MATCH(typeMaterialCollectionNumber,collectionNumber,0))</f>
        <v>94118</v>
      </c>
      <c r="V163">
        <f>INDEX(notes,MATCH(typeMaterialCollectionNumber,collectionNumber,0))</f>
        <v>0</v>
      </c>
    </row>
    <row r="164" spans="1:22" x14ac:dyDescent="0.25">
      <c r="A164" t="s">
        <v>836</v>
      </c>
      <c r="B164">
        <v>134</v>
      </c>
      <c r="C164" t="str">
        <f t="shared" si="21"/>
        <v>Public</v>
      </c>
      <c r="D164" t="str">
        <f t="shared" si="22"/>
        <v>WARRENSBURG</v>
      </c>
      <c r="E164" t="str">
        <f t="shared" si="23"/>
        <v>Etats-Unis</v>
      </c>
      <c r="F164" t="str">
        <f t="shared" si="24"/>
        <v/>
      </c>
      <c r="G164" t="str">
        <f t="shared" si="25"/>
        <v>Department of Biology</v>
      </c>
      <c r="H164" t="str">
        <f t="shared" si="26"/>
        <v>Central Missouri State College</v>
      </c>
      <c r="I164" t="str">
        <f t="shared" si="27"/>
        <v/>
      </c>
      <c r="J164" t="str">
        <f t="shared" si="28"/>
        <v>Missouri</v>
      </c>
      <c r="K164">
        <f t="shared" si="29"/>
        <v>64093</v>
      </c>
      <c r="L164" t="str">
        <f t="shared" si="30"/>
        <v/>
      </c>
      <c r="M164" t="str">
        <f>INDEX(publicPrivate,MATCH(typeMaterialCollectionNumber,collectionNumber,0))</f>
        <v>Public</v>
      </c>
      <c r="N164" t="str">
        <f>INDEX(city,MATCH(typeMaterialCollectionNumber,collectionNumber,0))</f>
        <v>WARRENSBURG</v>
      </c>
      <c r="O164" t="str">
        <f>INDEX(country,MATCH(typeMaterialCollectionNumber,collectionNumber,0))</f>
        <v>Etats-Unis</v>
      </c>
      <c r="P164">
        <f>INDEX(individual,MATCH(typeMaterialCollectionNumber,collectionNumber,0))</f>
        <v>0</v>
      </c>
      <c r="Q164" t="str">
        <f>INDEX(department,MATCH(typeMaterialCollectionNumber,collectionNumber,0))</f>
        <v>Department of Biology</v>
      </c>
      <c r="R164" t="str">
        <f>INDEX(institution,MATCH(typeMaterialCollectionNumber,collectionNumber,0))</f>
        <v>Central Missouri State College</v>
      </c>
      <c r="S164">
        <f>INDEX(address,MATCH(typeMaterialCollectionNumber,collectionNumber,0))</f>
        <v>0</v>
      </c>
      <c r="T164" t="str">
        <f>INDEX(province,MATCH(typeMaterialCollectionNumber,collectionNumber,0))</f>
        <v>Missouri</v>
      </c>
      <c r="U164">
        <f>INDEX(postalCode,MATCH(typeMaterialCollectionNumber,collectionNumber,0))</f>
        <v>64093</v>
      </c>
      <c r="V164">
        <f>INDEX(notes,MATCH(typeMaterialCollectionNumber,collectionNumber,0))</f>
        <v>0</v>
      </c>
    </row>
    <row r="165" spans="1:22" x14ac:dyDescent="0.25">
      <c r="A165" t="s">
        <v>837</v>
      </c>
      <c r="B165">
        <v>54</v>
      </c>
      <c r="C165" t="str">
        <f t="shared" si="21"/>
        <v>Public</v>
      </c>
      <c r="D165" t="str">
        <f t="shared" si="22"/>
        <v>HAMBURG</v>
      </c>
      <c r="E165" t="str">
        <f t="shared" si="23"/>
        <v>Allemagne</v>
      </c>
      <c r="F165" t="str">
        <f t="shared" si="24"/>
        <v/>
      </c>
      <c r="G165" t="str">
        <f t="shared" si="25"/>
        <v>Zoologisches Institut u. zool. Museum</v>
      </c>
      <c r="H165" t="str">
        <f t="shared" si="26"/>
        <v>Universität Hamburg</v>
      </c>
      <c r="I165" t="str">
        <f t="shared" si="27"/>
        <v>Martin-Luther-King-Platz 3</v>
      </c>
      <c r="J165" t="str">
        <f t="shared" si="28"/>
        <v/>
      </c>
      <c r="K165" t="str">
        <f t="shared" si="29"/>
        <v>2000 HAMBURG 13</v>
      </c>
      <c r="L165" t="str">
        <f t="shared" si="30"/>
        <v/>
      </c>
      <c r="M165" t="str">
        <f>INDEX(publicPrivate,MATCH(typeMaterialCollectionNumber,collectionNumber,0))</f>
        <v>Public</v>
      </c>
      <c r="N165" t="str">
        <f>INDEX(city,MATCH(typeMaterialCollectionNumber,collectionNumber,0))</f>
        <v>HAMBURG</v>
      </c>
      <c r="O165" t="str">
        <f>INDEX(country,MATCH(typeMaterialCollectionNumber,collectionNumber,0))</f>
        <v>Allemagne</v>
      </c>
      <c r="P165">
        <f>INDEX(individual,MATCH(typeMaterialCollectionNumber,collectionNumber,0))</f>
        <v>0</v>
      </c>
      <c r="Q165" t="str">
        <f>INDEX(department,MATCH(typeMaterialCollectionNumber,collectionNumber,0))</f>
        <v>Zoologisches Institut u. zool. Museum</v>
      </c>
      <c r="R165" t="str">
        <f>INDEX(institution,MATCH(typeMaterialCollectionNumber,collectionNumber,0))</f>
        <v>Universität Hamburg</v>
      </c>
      <c r="S165" t="str">
        <f>INDEX(address,MATCH(typeMaterialCollectionNumber,collectionNumber,0))</f>
        <v>Martin-Luther-King-Platz 3</v>
      </c>
      <c r="T165">
        <f>INDEX(province,MATCH(typeMaterialCollectionNumber,collectionNumber,0))</f>
        <v>0</v>
      </c>
      <c r="U165" t="str">
        <f>INDEX(postalCode,MATCH(typeMaterialCollectionNumber,collectionNumber,0))</f>
        <v>2000 HAMBURG 13</v>
      </c>
      <c r="V165">
        <f>INDEX(notes,MATCH(typeMaterialCollectionNumber,collectionNumber,0))</f>
        <v>0</v>
      </c>
    </row>
    <row r="166" spans="1:22" x14ac:dyDescent="0.25">
      <c r="A166" t="s">
        <v>837</v>
      </c>
      <c r="B166">
        <v>70</v>
      </c>
      <c r="C166" t="str">
        <f t="shared" si="21"/>
        <v>Public</v>
      </c>
      <c r="D166" t="str">
        <f t="shared" si="22"/>
        <v>LONDON</v>
      </c>
      <c r="E166" t="str">
        <f t="shared" si="23"/>
        <v>Grande-Bretagne</v>
      </c>
      <c r="F166" t="str">
        <f t="shared" si="24"/>
        <v/>
      </c>
      <c r="G166" t="str">
        <f t="shared" si="25"/>
        <v/>
      </c>
      <c r="H166" t="str">
        <f t="shared" si="26"/>
        <v>British Museum (Natural History)</v>
      </c>
      <c r="I166" t="str">
        <f t="shared" si="27"/>
        <v>Cromwell Road</v>
      </c>
      <c r="J166" t="str">
        <f t="shared" si="28"/>
        <v/>
      </c>
      <c r="K166" t="str">
        <f t="shared" si="29"/>
        <v>SW7 5BD</v>
      </c>
      <c r="L166" t="str">
        <f t="shared" si="30"/>
        <v/>
      </c>
      <c r="M166" t="str">
        <f>INDEX(publicPrivate,MATCH(typeMaterialCollectionNumber,collectionNumber,0))</f>
        <v>Public</v>
      </c>
      <c r="N166" t="str">
        <f>INDEX(city,MATCH(typeMaterialCollectionNumber,collectionNumber,0))</f>
        <v>LONDON</v>
      </c>
      <c r="O166" t="str">
        <f>INDEX(country,MATCH(typeMaterialCollectionNumber,collectionNumber,0))</f>
        <v>Grande-Bretagne</v>
      </c>
      <c r="P166">
        <f>INDEX(individual,MATCH(typeMaterialCollectionNumber,collectionNumber,0))</f>
        <v>0</v>
      </c>
      <c r="Q166">
        <f>INDEX(department,MATCH(typeMaterialCollectionNumber,collectionNumber,0))</f>
        <v>0</v>
      </c>
      <c r="R166" t="str">
        <f>INDEX(institution,MATCH(typeMaterialCollectionNumber,collectionNumber,0))</f>
        <v>British Museum (Natural History)</v>
      </c>
      <c r="S166" t="str">
        <f>INDEX(address,MATCH(typeMaterialCollectionNumber,collectionNumber,0))</f>
        <v>Cromwell Road</v>
      </c>
      <c r="T166">
        <f>INDEX(province,MATCH(typeMaterialCollectionNumber,collectionNumber,0))</f>
        <v>0</v>
      </c>
      <c r="U166" t="str">
        <f>INDEX(postalCode,MATCH(typeMaterialCollectionNumber,collectionNumber,0))</f>
        <v>SW7 5BD</v>
      </c>
      <c r="V166">
        <f>INDEX(notes,MATCH(typeMaterialCollectionNumber,collectionNumber,0))</f>
        <v>0</v>
      </c>
    </row>
    <row r="167" spans="1:22" x14ac:dyDescent="0.25">
      <c r="A167" t="s">
        <v>837</v>
      </c>
      <c r="B167">
        <v>93</v>
      </c>
      <c r="C167" t="str">
        <f t="shared" si="21"/>
        <v>Public</v>
      </c>
      <c r="D167" t="str">
        <f t="shared" si="22"/>
        <v>PARI</v>
      </c>
      <c r="E167" t="str">
        <f t="shared" si="23"/>
        <v>France</v>
      </c>
      <c r="F167" t="str">
        <f t="shared" si="24"/>
        <v/>
      </c>
      <c r="G167" t="str">
        <f t="shared" si="25"/>
        <v>Laboratoire des Arthropodes</v>
      </c>
      <c r="H167" t="str">
        <f t="shared" si="26"/>
        <v>Muséum national d'Histoire naturelle</v>
      </c>
      <c r="I167" t="str">
        <f t="shared" si="27"/>
        <v>61, rue de BuffonS</v>
      </c>
      <c r="J167" t="str">
        <f t="shared" si="28"/>
        <v/>
      </c>
      <c r="K167">
        <f t="shared" si="29"/>
        <v>75005</v>
      </c>
      <c r="L167" t="str">
        <f t="shared" si="30"/>
        <v/>
      </c>
      <c r="M167" t="str">
        <f>INDEX(publicPrivate,MATCH(typeMaterialCollectionNumber,collectionNumber,0))</f>
        <v>Public</v>
      </c>
      <c r="N167" t="str">
        <f>INDEX(city,MATCH(typeMaterialCollectionNumber,collectionNumber,0))</f>
        <v>PARI</v>
      </c>
      <c r="O167" t="str">
        <f>INDEX(country,MATCH(typeMaterialCollectionNumber,collectionNumber,0))</f>
        <v>France</v>
      </c>
      <c r="P167">
        <f>INDEX(individual,MATCH(typeMaterialCollectionNumber,collectionNumber,0))</f>
        <v>0</v>
      </c>
      <c r="Q167" t="str">
        <f>INDEX(department,MATCH(typeMaterialCollectionNumber,collectionNumber,0))</f>
        <v>Laboratoire des Arthropodes</v>
      </c>
      <c r="R167" t="str">
        <f>INDEX(institution,MATCH(typeMaterialCollectionNumber,collectionNumber,0))</f>
        <v>Muséum national d'Histoire naturelle</v>
      </c>
      <c r="S167" t="str">
        <f>INDEX(address,MATCH(typeMaterialCollectionNumber,collectionNumber,0))</f>
        <v>61, rue de BuffonS</v>
      </c>
      <c r="T167">
        <f>INDEX(province,MATCH(typeMaterialCollectionNumber,collectionNumber,0))</f>
        <v>0</v>
      </c>
      <c r="U167">
        <f>INDEX(postalCode,MATCH(typeMaterialCollectionNumber,collectionNumber,0))</f>
        <v>75005</v>
      </c>
      <c r="V167">
        <f>INDEX(notes,MATCH(typeMaterialCollectionNumber,collectionNumber,0))</f>
        <v>0</v>
      </c>
    </row>
    <row r="168" spans="1:22" x14ac:dyDescent="0.25">
      <c r="A168" t="s">
        <v>837</v>
      </c>
      <c r="B168">
        <v>138</v>
      </c>
      <c r="C168" t="str">
        <f t="shared" si="21"/>
        <v>Public</v>
      </c>
      <c r="D168" t="str">
        <f t="shared" si="22"/>
        <v>WIEN</v>
      </c>
      <c r="E168" t="str">
        <f t="shared" si="23"/>
        <v>Autriche</v>
      </c>
      <c r="F168" t="str">
        <f t="shared" si="24"/>
        <v/>
      </c>
      <c r="G168" t="str">
        <f t="shared" si="25"/>
        <v>3. zoologische Abteilung</v>
      </c>
      <c r="H168" t="str">
        <f t="shared" si="26"/>
        <v>Naturhistorisches Museum</v>
      </c>
      <c r="I168" t="str">
        <f t="shared" si="27"/>
        <v>Burgring 7, Postfach 417</v>
      </c>
      <c r="J168" t="str">
        <f t="shared" si="28"/>
        <v/>
      </c>
      <c r="K168">
        <f t="shared" si="29"/>
        <v>1014</v>
      </c>
      <c r="L168" t="str">
        <f t="shared" si="30"/>
        <v/>
      </c>
      <c r="M168" t="str">
        <f>INDEX(publicPrivate,MATCH(typeMaterialCollectionNumber,collectionNumber,0))</f>
        <v>Public</v>
      </c>
      <c r="N168" t="str">
        <f>INDEX(city,MATCH(typeMaterialCollectionNumber,collectionNumber,0))</f>
        <v>WIEN</v>
      </c>
      <c r="O168" t="str">
        <f>INDEX(country,MATCH(typeMaterialCollectionNumber,collectionNumber,0))</f>
        <v>Autriche</v>
      </c>
      <c r="P168">
        <f>INDEX(individual,MATCH(typeMaterialCollectionNumber,collectionNumber,0))</f>
        <v>0</v>
      </c>
      <c r="Q168" t="str">
        <f>INDEX(department,MATCH(typeMaterialCollectionNumber,collectionNumber,0))</f>
        <v>3. zoologische Abteilung</v>
      </c>
      <c r="R168" t="str">
        <f>INDEX(institution,MATCH(typeMaterialCollectionNumber,collectionNumber,0))</f>
        <v>Naturhistorisches Museum</v>
      </c>
      <c r="S168" t="str">
        <f>INDEX(address,MATCH(typeMaterialCollectionNumber,collectionNumber,0))</f>
        <v>Burgring 7, Postfach 417</v>
      </c>
      <c r="T168">
        <f>INDEX(province,MATCH(typeMaterialCollectionNumber,collectionNumber,0))</f>
        <v>0</v>
      </c>
      <c r="U168">
        <f>INDEX(postalCode,MATCH(typeMaterialCollectionNumber,collectionNumber,0))</f>
        <v>1014</v>
      </c>
      <c r="V168">
        <f>INDEX(notes,MATCH(typeMaterialCollectionNumber,collectionNumber,0))</f>
        <v>0</v>
      </c>
    </row>
    <row r="169" spans="1:22" x14ac:dyDescent="0.25">
      <c r="A169" t="s">
        <v>838</v>
      </c>
      <c r="B169">
        <v>68</v>
      </c>
      <c r="C169" t="str">
        <f t="shared" si="21"/>
        <v>Public</v>
      </c>
      <c r="D169" t="str">
        <f t="shared" si="22"/>
        <v>LIVERPOOL</v>
      </c>
      <c r="E169" t="str">
        <f t="shared" si="23"/>
        <v>Grande Bretagne</v>
      </c>
      <c r="F169" t="str">
        <f t="shared" si="24"/>
        <v/>
      </c>
      <c r="G169" t="str">
        <f t="shared" si="25"/>
        <v/>
      </c>
      <c r="H169" t="str">
        <f t="shared" si="26"/>
        <v>Merseyside County Museum</v>
      </c>
      <c r="I169" t="str">
        <f t="shared" si="27"/>
        <v>3 Winterburn Heights</v>
      </c>
      <c r="J169" t="str">
        <f t="shared" si="28"/>
        <v/>
      </c>
      <c r="K169" t="str">
        <f t="shared" si="29"/>
        <v>L12 8SB</v>
      </c>
      <c r="L169" t="str">
        <f t="shared" si="30"/>
        <v/>
      </c>
      <c r="M169" t="str">
        <f>INDEX(publicPrivate,MATCH(typeMaterialCollectionNumber,collectionNumber,0))</f>
        <v>Public</v>
      </c>
      <c r="N169" t="str">
        <f>INDEX(city,MATCH(typeMaterialCollectionNumber,collectionNumber,0))</f>
        <v>LIVERPOOL</v>
      </c>
      <c r="O169" t="str">
        <f>INDEX(country,MATCH(typeMaterialCollectionNumber,collectionNumber,0))</f>
        <v>Grande Bretagne</v>
      </c>
      <c r="P169">
        <f>INDEX(individual,MATCH(typeMaterialCollectionNumber,collectionNumber,0))</f>
        <v>0</v>
      </c>
      <c r="Q169">
        <f>INDEX(department,MATCH(typeMaterialCollectionNumber,collectionNumber,0))</f>
        <v>0</v>
      </c>
      <c r="R169" t="str">
        <f>INDEX(institution,MATCH(typeMaterialCollectionNumber,collectionNumber,0))</f>
        <v>Merseyside County Museum</v>
      </c>
      <c r="S169" t="str">
        <f>INDEX(address,MATCH(typeMaterialCollectionNumber,collectionNumber,0))</f>
        <v>3 Winterburn Heights</v>
      </c>
      <c r="T169">
        <f>INDEX(province,MATCH(typeMaterialCollectionNumber,collectionNumber,0))</f>
        <v>0</v>
      </c>
      <c r="U169" t="str">
        <f>INDEX(postalCode,MATCH(typeMaterialCollectionNumber,collectionNumber,0))</f>
        <v>L12 8SB</v>
      </c>
      <c r="V169">
        <f>INDEX(notes,MATCH(typeMaterialCollectionNumber,collectionNumber,0))</f>
        <v>0</v>
      </c>
    </row>
    <row r="170" spans="1:22" x14ac:dyDescent="0.25">
      <c r="A170" t="s">
        <v>839</v>
      </c>
      <c r="B170">
        <v>108</v>
      </c>
      <c r="C170" t="str">
        <f t="shared" si="21"/>
        <v>Public</v>
      </c>
      <c r="D170" t="str">
        <f t="shared" si="22"/>
        <v>RIO DE JANEIRO</v>
      </c>
      <c r="E170" t="str">
        <f t="shared" si="23"/>
        <v>Brésil</v>
      </c>
      <c r="F170" t="str">
        <f t="shared" si="24"/>
        <v/>
      </c>
      <c r="G170" t="str">
        <f t="shared" si="25"/>
        <v/>
      </c>
      <c r="H170" t="str">
        <f t="shared" si="26"/>
        <v>Museu nacional</v>
      </c>
      <c r="I170" t="str">
        <f t="shared" si="27"/>
        <v>Quinta da Boa Vista ZC08</v>
      </c>
      <c r="J170" t="str">
        <f t="shared" si="28"/>
        <v/>
      </c>
      <c r="K170" t="str">
        <f t="shared" si="29"/>
        <v>CEP 20942</v>
      </c>
      <c r="L170" t="str">
        <f t="shared" si="30"/>
        <v/>
      </c>
      <c r="M170" t="str">
        <f>INDEX(publicPrivate,MATCH(typeMaterialCollectionNumber,collectionNumber,0))</f>
        <v>Public</v>
      </c>
      <c r="N170" t="str">
        <f>INDEX(city,MATCH(typeMaterialCollectionNumber,collectionNumber,0))</f>
        <v>RIO DE JANEIRO</v>
      </c>
      <c r="O170" t="str">
        <f>INDEX(country,MATCH(typeMaterialCollectionNumber,collectionNumber,0))</f>
        <v>Brésil</v>
      </c>
      <c r="P170">
        <f>INDEX(individual,MATCH(typeMaterialCollectionNumber,collectionNumber,0))</f>
        <v>0</v>
      </c>
      <c r="Q170">
        <f>INDEX(department,MATCH(typeMaterialCollectionNumber,collectionNumber,0))</f>
        <v>0</v>
      </c>
      <c r="R170" t="str">
        <f>INDEX(institution,MATCH(typeMaterialCollectionNumber,collectionNumber,0))</f>
        <v>Museu nacional</v>
      </c>
      <c r="S170" t="str">
        <f>INDEX(address,MATCH(typeMaterialCollectionNumber,collectionNumber,0))</f>
        <v>Quinta da Boa Vista ZC08</v>
      </c>
      <c r="T170">
        <f>INDEX(province,MATCH(typeMaterialCollectionNumber,collectionNumber,0))</f>
        <v>0</v>
      </c>
      <c r="U170" t="str">
        <f>INDEX(postalCode,MATCH(typeMaterialCollectionNumber,collectionNumber,0))</f>
        <v>CEP 20942</v>
      </c>
      <c r="V170">
        <f>INDEX(notes,MATCH(typeMaterialCollectionNumber,collectionNumber,0))</f>
        <v>0</v>
      </c>
    </row>
    <row r="171" spans="1:22" x14ac:dyDescent="0.25">
      <c r="A171" t="s">
        <v>840</v>
      </c>
      <c r="B171">
        <v>70</v>
      </c>
      <c r="C171" t="str">
        <f t="shared" si="21"/>
        <v>Public</v>
      </c>
      <c r="D171" t="str">
        <f t="shared" si="22"/>
        <v>LONDON</v>
      </c>
      <c r="E171" t="str">
        <f t="shared" si="23"/>
        <v>Grande-Bretagne</v>
      </c>
      <c r="F171" t="str">
        <f t="shared" si="24"/>
        <v/>
      </c>
      <c r="G171" t="str">
        <f t="shared" si="25"/>
        <v/>
      </c>
      <c r="H171" t="str">
        <f t="shared" si="26"/>
        <v>British Museum (Natural History)</v>
      </c>
      <c r="I171" t="str">
        <f t="shared" si="27"/>
        <v>Cromwell Road</v>
      </c>
      <c r="J171" t="str">
        <f t="shared" si="28"/>
        <v/>
      </c>
      <c r="K171" t="str">
        <f t="shared" si="29"/>
        <v>SW7 5BD</v>
      </c>
      <c r="L171" t="str">
        <f t="shared" si="30"/>
        <v/>
      </c>
      <c r="M171" t="str">
        <f>INDEX(publicPrivate,MATCH(typeMaterialCollectionNumber,collectionNumber,0))</f>
        <v>Public</v>
      </c>
      <c r="N171" t="str">
        <f>INDEX(city,MATCH(typeMaterialCollectionNumber,collectionNumber,0))</f>
        <v>LONDON</v>
      </c>
      <c r="O171" t="str">
        <f>INDEX(country,MATCH(typeMaterialCollectionNumber,collectionNumber,0))</f>
        <v>Grande-Bretagne</v>
      </c>
      <c r="P171">
        <f>INDEX(individual,MATCH(typeMaterialCollectionNumber,collectionNumber,0))</f>
        <v>0</v>
      </c>
      <c r="Q171">
        <f>INDEX(department,MATCH(typeMaterialCollectionNumber,collectionNumber,0))</f>
        <v>0</v>
      </c>
      <c r="R171" t="str">
        <f>INDEX(institution,MATCH(typeMaterialCollectionNumber,collectionNumber,0))</f>
        <v>British Museum (Natural History)</v>
      </c>
      <c r="S171" t="str">
        <f>INDEX(address,MATCH(typeMaterialCollectionNumber,collectionNumber,0))</f>
        <v>Cromwell Road</v>
      </c>
      <c r="T171">
        <f>INDEX(province,MATCH(typeMaterialCollectionNumber,collectionNumber,0))</f>
        <v>0</v>
      </c>
      <c r="U171" t="str">
        <f>INDEX(postalCode,MATCH(typeMaterialCollectionNumber,collectionNumber,0))</f>
        <v>SW7 5BD</v>
      </c>
      <c r="V171">
        <f>INDEX(notes,MATCH(typeMaterialCollectionNumber,collectionNumber,0))</f>
        <v>0</v>
      </c>
    </row>
    <row r="172" spans="1:22" x14ac:dyDescent="0.25">
      <c r="A172" t="s">
        <v>841</v>
      </c>
      <c r="B172">
        <v>1</v>
      </c>
      <c r="C172" t="str">
        <f t="shared" si="21"/>
        <v>Public</v>
      </c>
      <c r="D172" t="str">
        <f t="shared" si="22"/>
        <v>ABBOTSFORD -MELBOURNE</v>
      </c>
      <c r="E172" t="str">
        <f t="shared" si="23"/>
        <v>Australie</v>
      </c>
      <c r="F172" t="str">
        <f t="shared" si="24"/>
        <v/>
      </c>
      <c r="G172" t="str">
        <f t="shared" si="25"/>
        <v>Department of Entomology</v>
      </c>
      <c r="H172" t="str">
        <f t="shared" si="26"/>
        <v>National Museum of Victoria</v>
      </c>
      <c r="I172" t="str">
        <f t="shared" si="27"/>
        <v>71 Victoria Crescent</v>
      </c>
      <c r="J172" t="str">
        <f t="shared" si="28"/>
        <v/>
      </c>
      <c r="K172">
        <f t="shared" si="29"/>
        <v>3067</v>
      </c>
      <c r="L172" t="str">
        <f t="shared" si="30"/>
        <v/>
      </c>
      <c r="M172" t="str">
        <f>INDEX(publicPrivate,MATCH(typeMaterialCollectionNumber,collectionNumber,0))</f>
        <v>Public</v>
      </c>
      <c r="N172" t="str">
        <f>INDEX(city,MATCH(typeMaterialCollectionNumber,collectionNumber,0))</f>
        <v>ABBOTSFORD -MELBOURNE</v>
      </c>
      <c r="O172" t="str">
        <f>INDEX(country,MATCH(typeMaterialCollectionNumber,collectionNumber,0))</f>
        <v>Australie</v>
      </c>
      <c r="P172">
        <f>INDEX(individual,MATCH(typeMaterialCollectionNumber,collectionNumber,0))</f>
        <v>0</v>
      </c>
      <c r="Q172" t="str">
        <f>INDEX(department,MATCH(typeMaterialCollectionNumber,collectionNumber,0))</f>
        <v>Department of Entomology</v>
      </c>
      <c r="R172" t="str">
        <f>INDEX(institution,MATCH(typeMaterialCollectionNumber,collectionNumber,0))</f>
        <v>National Museum of Victoria</v>
      </c>
      <c r="S172" t="str">
        <f>INDEX(address,MATCH(typeMaterialCollectionNumber,collectionNumber,0))</f>
        <v>71 Victoria Crescent</v>
      </c>
      <c r="T172">
        <f>INDEX(province,MATCH(typeMaterialCollectionNumber,collectionNumber,0))</f>
        <v>0</v>
      </c>
      <c r="U172">
        <f>INDEX(postalCode,MATCH(typeMaterialCollectionNumber,collectionNumber,0))</f>
        <v>3067</v>
      </c>
      <c r="V172">
        <f>INDEX(notes,MATCH(typeMaterialCollectionNumber,collectionNumber,0))</f>
        <v>0</v>
      </c>
    </row>
    <row r="173" spans="1:22" x14ac:dyDescent="0.25">
      <c r="A173" t="s">
        <v>841</v>
      </c>
      <c r="B173">
        <v>14</v>
      </c>
      <c r="C173" t="str">
        <f t="shared" si="21"/>
        <v>Public</v>
      </c>
      <c r="D173" t="str">
        <f t="shared" si="22"/>
        <v>BRISBANE</v>
      </c>
      <c r="E173" t="str">
        <f t="shared" si="23"/>
        <v>Australie</v>
      </c>
      <c r="F173" t="str">
        <f t="shared" si="24"/>
        <v/>
      </c>
      <c r="G173" t="str">
        <f t="shared" si="25"/>
        <v/>
      </c>
      <c r="H173" t="str">
        <f t="shared" si="26"/>
        <v>Queensland Museum</v>
      </c>
      <c r="I173" t="str">
        <f t="shared" si="27"/>
        <v>Gregory Terrace</v>
      </c>
      <c r="J173" t="str">
        <f t="shared" si="28"/>
        <v>Queensland</v>
      </c>
      <c r="K173">
        <f t="shared" si="29"/>
        <v>4006</v>
      </c>
      <c r="L173" t="str">
        <f t="shared" si="30"/>
        <v/>
      </c>
      <c r="M173" t="str">
        <f>INDEX(publicPrivate,MATCH(typeMaterialCollectionNumber,collectionNumber,0))</f>
        <v>Public</v>
      </c>
      <c r="N173" t="str">
        <f>INDEX(city,MATCH(typeMaterialCollectionNumber,collectionNumber,0))</f>
        <v>BRISBANE</v>
      </c>
      <c r="O173" t="str">
        <f>INDEX(country,MATCH(typeMaterialCollectionNumber,collectionNumber,0))</f>
        <v>Australie</v>
      </c>
      <c r="P173">
        <f>INDEX(individual,MATCH(typeMaterialCollectionNumber,collectionNumber,0))</f>
        <v>0</v>
      </c>
      <c r="Q173">
        <f>INDEX(department,MATCH(typeMaterialCollectionNumber,collectionNumber,0))</f>
        <v>0</v>
      </c>
      <c r="R173" t="str">
        <f>INDEX(institution,MATCH(typeMaterialCollectionNumber,collectionNumber,0))</f>
        <v>Queensland Museum</v>
      </c>
      <c r="S173" t="str">
        <f>INDEX(address,MATCH(typeMaterialCollectionNumber,collectionNumber,0))</f>
        <v>Gregory Terrace</v>
      </c>
      <c r="T173" t="str">
        <f>INDEX(province,MATCH(typeMaterialCollectionNumber,collectionNumber,0))</f>
        <v>Queensland</v>
      </c>
      <c r="U173">
        <f>INDEX(postalCode,MATCH(typeMaterialCollectionNumber,collectionNumber,0))</f>
        <v>4006</v>
      </c>
      <c r="V173">
        <f>INDEX(notes,MATCH(typeMaterialCollectionNumber,collectionNumber,0))</f>
        <v>0</v>
      </c>
    </row>
    <row r="174" spans="1:22" x14ac:dyDescent="0.25">
      <c r="A174" t="s">
        <v>841</v>
      </c>
      <c r="B174">
        <v>34</v>
      </c>
      <c r="C174" t="str">
        <f t="shared" si="21"/>
        <v>Public</v>
      </c>
      <c r="D174" t="str">
        <f t="shared" si="22"/>
        <v>CHRISTCHURCH</v>
      </c>
      <c r="E174" t="str">
        <f t="shared" si="23"/>
        <v>Nouvelle Zélande</v>
      </c>
      <c r="F174" t="str">
        <f t="shared" si="24"/>
        <v/>
      </c>
      <c r="G174" t="str">
        <f t="shared" si="25"/>
        <v>Canterbury Museum</v>
      </c>
      <c r="H174" t="str">
        <f t="shared" si="26"/>
        <v>Rolleston Avenue</v>
      </c>
      <c r="I174" t="str">
        <f t="shared" si="27"/>
        <v/>
      </c>
      <c r="J174" t="str">
        <f t="shared" si="28"/>
        <v/>
      </c>
      <c r="K174" t="str">
        <f t="shared" si="29"/>
        <v/>
      </c>
      <c r="L174" t="str">
        <f t="shared" si="30"/>
        <v/>
      </c>
      <c r="M174" t="str">
        <f>INDEX(publicPrivate,MATCH(typeMaterialCollectionNumber,collectionNumber,0))</f>
        <v>Public</v>
      </c>
      <c r="N174" t="str">
        <f>INDEX(city,MATCH(typeMaterialCollectionNumber,collectionNumber,0))</f>
        <v>CHRISTCHURCH</v>
      </c>
      <c r="O174" t="str">
        <f>INDEX(country,MATCH(typeMaterialCollectionNumber,collectionNumber,0))</f>
        <v>Nouvelle Zélande</v>
      </c>
      <c r="P174">
        <f>INDEX(individual,MATCH(typeMaterialCollectionNumber,collectionNumber,0))</f>
        <v>0</v>
      </c>
      <c r="Q174" t="str">
        <f>INDEX(department,MATCH(typeMaterialCollectionNumber,collectionNumber,0))</f>
        <v>Canterbury Museum</v>
      </c>
      <c r="R174" t="str">
        <f>INDEX(institution,MATCH(typeMaterialCollectionNumber,collectionNumber,0))</f>
        <v>Rolleston Avenue</v>
      </c>
      <c r="S174">
        <f>INDEX(address,MATCH(typeMaterialCollectionNumber,collectionNumber,0))</f>
        <v>0</v>
      </c>
      <c r="T174">
        <f>INDEX(province,MATCH(typeMaterialCollectionNumber,collectionNumber,0))</f>
        <v>0</v>
      </c>
      <c r="U174">
        <f>INDEX(postalCode,MATCH(typeMaterialCollectionNumber,collectionNumber,0))</f>
        <v>0</v>
      </c>
      <c r="V174">
        <f>INDEX(notes,MATCH(typeMaterialCollectionNumber,collectionNumber,0))</f>
        <v>0</v>
      </c>
    </row>
    <row r="175" spans="1:22" x14ac:dyDescent="0.25">
      <c r="A175" t="s">
        <v>842</v>
      </c>
      <c r="B175">
        <v>136</v>
      </c>
      <c r="C175" t="str">
        <f t="shared" si="21"/>
        <v>Public</v>
      </c>
      <c r="D175" t="str">
        <f t="shared" si="22"/>
        <v>WASHINGTON</v>
      </c>
      <c r="E175" t="str">
        <f t="shared" si="23"/>
        <v>Etats-Unis</v>
      </c>
      <c r="F175" t="str">
        <f t="shared" si="24"/>
        <v/>
      </c>
      <c r="G175" t="str">
        <f t="shared" si="25"/>
        <v>National Museum of natural History</v>
      </c>
      <c r="H175" t="str">
        <f t="shared" si="26"/>
        <v>Smithsonian Institution</v>
      </c>
      <c r="I175" t="str">
        <f t="shared" si="27"/>
        <v/>
      </c>
      <c r="J175" t="str">
        <f t="shared" si="28"/>
        <v/>
      </c>
      <c r="K175" t="str">
        <f t="shared" si="29"/>
        <v/>
      </c>
      <c r="L175" t="str">
        <f t="shared" si="30"/>
        <v/>
      </c>
      <c r="M175" t="str">
        <f>INDEX(publicPrivate,MATCH(typeMaterialCollectionNumber,collectionNumber,0))</f>
        <v>Public</v>
      </c>
      <c r="N175" t="str">
        <f>INDEX(city,MATCH(typeMaterialCollectionNumber,collectionNumber,0))</f>
        <v>WASHINGTON</v>
      </c>
      <c r="O175" t="str">
        <f>INDEX(country,MATCH(typeMaterialCollectionNumber,collectionNumber,0))</f>
        <v>Etats-Unis</v>
      </c>
      <c r="P175">
        <f>INDEX(individual,MATCH(typeMaterialCollectionNumber,collectionNumber,0))</f>
        <v>0</v>
      </c>
      <c r="Q175" t="str">
        <f>INDEX(department,MATCH(typeMaterialCollectionNumber,collectionNumber,0))</f>
        <v>National Museum of natural History</v>
      </c>
      <c r="R175" t="str">
        <f>INDEX(institution,MATCH(typeMaterialCollectionNumber,collectionNumber,0))</f>
        <v>Smithsonian Institution</v>
      </c>
      <c r="S175">
        <f>INDEX(address,MATCH(typeMaterialCollectionNumber,collectionNumber,0))</f>
        <v>0</v>
      </c>
      <c r="T175">
        <f>INDEX(province,MATCH(typeMaterialCollectionNumber,collectionNumber,0))</f>
        <v>0</v>
      </c>
      <c r="U175">
        <f>INDEX(postalCode,MATCH(typeMaterialCollectionNumber,collectionNumber,0))</f>
        <v>0</v>
      </c>
      <c r="V175">
        <f>INDEX(notes,MATCH(typeMaterialCollectionNumber,collectionNumber,0))</f>
        <v>0</v>
      </c>
    </row>
    <row r="176" spans="1:22" x14ac:dyDescent="0.25">
      <c r="A176" t="s">
        <v>843</v>
      </c>
      <c r="B176">
        <v>70</v>
      </c>
      <c r="C176" t="str">
        <f t="shared" si="21"/>
        <v>Public</v>
      </c>
      <c r="D176" t="str">
        <f t="shared" si="22"/>
        <v>LONDON</v>
      </c>
      <c r="E176" t="str">
        <f t="shared" si="23"/>
        <v>Grande-Bretagne</v>
      </c>
      <c r="F176" t="str">
        <f t="shared" si="24"/>
        <v/>
      </c>
      <c r="G176" t="str">
        <f t="shared" si="25"/>
        <v/>
      </c>
      <c r="H176" t="str">
        <f t="shared" si="26"/>
        <v>British Museum (Natural History)</v>
      </c>
      <c r="I176" t="str">
        <f t="shared" si="27"/>
        <v>Cromwell Road</v>
      </c>
      <c r="J176" t="str">
        <f t="shared" si="28"/>
        <v/>
      </c>
      <c r="K176" t="str">
        <f t="shared" si="29"/>
        <v>SW7 5BD</v>
      </c>
      <c r="L176" t="str">
        <f t="shared" si="30"/>
        <v/>
      </c>
      <c r="M176" t="str">
        <f>INDEX(publicPrivate,MATCH(typeMaterialCollectionNumber,collectionNumber,0))</f>
        <v>Public</v>
      </c>
      <c r="N176" t="str">
        <f>INDEX(city,MATCH(typeMaterialCollectionNumber,collectionNumber,0))</f>
        <v>LONDON</v>
      </c>
      <c r="O176" t="str">
        <f>INDEX(country,MATCH(typeMaterialCollectionNumber,collectionNumber,0))</f>
        <v>Grande-Bretagne</v>
      </c>
      <c r="P176">
        <f>INDEX(individual,MATCH(typeMaterialCollectionNumber,collectionNumber,0))</f>
        <v>0</v>
      </c>
      <c r="Q176">
        <f>INDEX(department,MATCH(typeMaterialCollectionNumber,collectionNumber,0))</f>
        <v>0</v>
      </c>
      <c r="R176" t="str">
        <f>INDEX(institution,MATCH(typeMaterialCollectionNumber,collectionNumber,0))</f>
        <v>British Museum (Natural History)</v>
      </c>
      <c r="S176" t="str">
        <f>INDEX(address,MATCH(typeMaterialCollectionNumber,collectionNumber,0))</f>
        <v>Cromwell Road</v>
      </c>
      <c r="T176">
        <f>INDEX(province,MATCH(typeMaterialCollectionNumber,collectionNumber,0))</f>
        <v>0</v>
      </c>
      <c r="U176" t="str">
        <f>INDEX(postalCode,MATCH(typeMaterialCollectionNumber,collectionNumber,0))</f>
        <v>SW7 5BD</v>
      </c>
      <c r="V176">
        <f>INDEX(notes,MATCH(typeMaterialCollectionNumber,collectionNumber,0))</f>
        <v>0</v>
      </c>
    </row>
    <row r="177" spans="1:22" x14ac:dyDescent="0.25">
      <c r="A177" t="s">
        <v>843</v>
      </c>
      <c r="B177">
        <v>112</v>
      </c>
      <c r="C177" t="str">
        <f t="shared" si="21"/>
        <v>Public</v>
      </c>
      <c r="D177" t="str">
        <f t="shared" si="22"/>
        <v>SAN FRANCISCO</v>
      </c>
      <c r="E177" t="str">
        <f t="shared" si="23"/>
        <v>Etats-Unis</v>
      </c>
      <c r="F177" t="str">
        <f t="shared" si="24"/>
        <v/>
      </c>
      <c r="G177" t="str">
        <f t="shared" si="25"/>
        <v/>
      </c>
      <c r="H177" t="str">
        <f t="shared" si="26"/>
        <v>California Academy of Sciences</v>
      </c>
      <c r="I177" t="str">
        <f t="shared" si="27"/>
        <v>Golden Gate Park</v>
      </c>
      <c r="J177" t="str">
        <f t="shared" si="28"/>
        <v>California</v>
      </c>
      <c r="K177">
        <f t="shared" si="29"/>
        <v>94118</v>
      </c>
      <c r="L177" t="str">
        <f t="shared" si="30"/>
        <v/>
      </c>
      <c r="M177" t="str">
        <f>INDEX(publicPrivate,MATCH(typeMaterialCollectionNumber,collectionNumber,0))</f>
        <v>Public</v>
      </c>
      <c r="N177" t="str">
        <f>INDEX(city,MATCH(typeMaterialCollectionNumber,collectionNumber,0))</f>
        <v>SAN FRANCISCO</v>
      </c>
      <c r="O177" t="str">
        <f>INDEX(country,MATCH(typeMaterialCollectionNumber,collectionNumber,0))</f>
        <v>Etats-Unis</v>
      </c>
      <c r="P177">
        <f>INDEX(individual,MATCH(typeMaterialCollectionNumber,collectionNumber,0))</f>
        <v>0</v>
      </c>
      <c r="Q177">
        <f>INDEX(department,MATCH(typeMaterialCollectionNumber,collectionNumber,0))</f>
        <v>0</v>
      </c>
      <c r="R177" t="str">
        <f>INDEX(institution,MATCH(typeMaterialCollectionNumber,collectionNumber,0))</f>
        <v>California Academy of Sciences</v>
      </c>
      <c r="S177" t="str">
        <f>INDEX(address,MATCH(typeMaterialCollectionNumber,collectionNumber,0))</f>
        <v>Golden Gate Park</v>
      </c>
      <c r="T177" t="str">
        <f>INDEX(province,MATCH(typeMaterialCollectionNumber,collectionNumber,0))</f>
        <v>California</v>
      </c>
      <c r="U177">
        <f>INDEX(postalCode,MATCH(typeMaterialCollectionNumber,collectionNumber,0))</f>
        <v>94118</v>
      </c>
      <c r="V177">
        <f>INDEX(notes,MATCH(typeMaterialCollectionNumber,collectionNumber,0))</f>
        <v>0</v>
      </c>
    </row>
    <row r="178" spans="1:22" x14ac:dyDescent="0.25">
      <c r="A178" t="s">
        <v>844</v>
      </c>
      <c r="B178">
        <v>62</v>
      </c>
      <c r="C178" t="str">
        <f t="shared" si="21"/>
        <v>Public</v>
      </c>
      <c r="D178" t="str">
        <f t="shared" si="22"/>
        <v>LA HABANA</v>
      </c>
      <c r="E178" t="str">
        <f t="shared" si="23"/>
        <v>Cuba</v>
      </c>
      <c r="F178" t="str">
        <f t="shared" si="24"/>
        <v/>
      </c>
      <c r="G178" t="str">
        <f t="shared" si="25"/>
        <v>Instituto de Zoologia</v>
      </c>
      <c r="H178" t="str">
        <f t="shared" si="26"/>
        <v>Academia de Ciencias</v>
      </c>
      <c r="I178" t="str">
        <f t="shared" si="27"/>
        <v>Calle 14 ≠ 17A09 Reparto Atabey Playa</v>
      </c>
      <c r="J178" t="str">
        <f t="shared" si="28"/>
        <v/>
      </c>
      <c r="K178" t="str">
        <f t="shared" si="29"/>
        <v/>
      </c>
      <c r="L178" t="str">
        <f t="shared" si="30"/>
        <v/>
      </c>
      <c r="M178" t="str">
        <f>INDEX(publicPrivate,MATCH(typeMaterialCollectionNumber,collectionNumber,0))</f>
        <v>Public</v>
      </c>
      <c r="N178" t="str">
        <f>INDEX(city,MATCH(typeMaterialCollectionNumber,collectionNumber,0))</f>
        <v>LA HABANA</v>
      </c>
      <c r="O178" t="str">
        <f>INDEX(country,MATCH(typeMaterialCollectionNumber,collectionNumber,0))</f>
        <v>Cuba</v>
      </c>
      <c r="P178">
        <f>INDEX(individual,MATCH(typeMaterialCollectionNumber,collectionNumber,0))</f>
        <v>0</v>
      </c>
      <c r="Q178" t="str">
        <f>INDEX(department,MATCH(typeMaterialCollectionNumber,collectionNumber,0))</f>
        <v>Instituto de Zoologia</v>
      </c>
      <c r="R178" t="str">
        <f>INDEX(institution,MATCH(typeMaterialCollectionNumber,collectionNumber,0))</f>
        <v>Academia de Ciencias</v>
      </c>
      <c r="S178" t="str">
        <f>INDEX(address,MATCH(typeMaterialCollectionNumber,collectionNumber,0))</f>
        <v>Calle 14 ≠ 17A09 Reparto Atabey Playa</v>
      </c>
      <c r="T178">
        <f>INDEX(province,MATCH(typeMaterialCollectionNumber,collectionNumber,0))</f>
        <v>0</v>
      </c>
      <c r="U178">
        <f>INDEX(postalCode,MATCH(typeMaterialCollectionNumber,collectionNumber,0))</f>
        <v>0</v>
      </c>
      <c r="V178">
        <f>INDEX(notes,MATCH(typeMaterialCollectionNumber,collectionNumber,0))</f>
        <v>0</v>
      </c>
    </row>
    <row r="179" spans="1:22" x14ac:dyDescent="0.25">
      <c r="A179" t="s">
        <v>844</v>
      </c>
      <c r="B179">
        <v>91</v>
      </c>
      <c r="C179" t="str">
        <f t="shared" si="21"/>
        <v>Public</v>
      </c>
      <c r="D179" t="str">
        <f t="shared" si="22"/>
        <v>OVIEDO</v>
      </c>
      <c r="E179" t="str">
        <f t="shared" si="23"/>
        <v>Espagne</v>
      </c>
      <c r="F179" t="str">
        <f t="shared" si="24"/>
        <v/>
      </c>
      <c r="G179" t="str">
        <f t="shared" si="25"/>
        <v>Departamento de Zoologia</v>
      </c>
      <c r="H179" t="str">
        <f t="shared" si="26"/>
        <v>Facultad de Ciencias</v>
      </c>
      <c r="I179" t="str">
        <f t="shared" si="27"/>
        <v/>
      </c>
      <c r="J179" t="str">
        <f t="shared" si="28"/>
        <v/>
      </c>
      <c r="K179" t="str">
        <f t="shared" si="29"/>
        <v/>
      </c>
      <c r="L179" t="str">
        <f t="shared" si="30"/>
        <v/>
      </c>
      <c r="M179" t="str">
        <f>INDEX(publicPrivate,MATCH(typeMaterialCollectionNumber,collectionNumber,0))</f>
        <v>Public</v>
      </c>
      <c r="N179" t="str">
        <f>INDEX(city,MATCH(typeMaterialCollectionNumber,collectionNumber,0))</f>
        <v>OVIEDO</v>
      </c>
      <c r="O179" t="str">
        <f>INDEX(country,MATCH(typeMaterialCollectionNumber,collectionNumber,0))</f>
        <v>Espagne</v>
      </c>
      <c r="P179">
        <f>INDEX(individual,MATCH(typeMaterialCollectionNumber,collectionNumber,0))</f>
        <v>0</v>
      </c>
      <c r="Q179" t="str">
        <f>INDEX(department,MATCH(typeMaterialCollectionNumber,collectionNumber,0))</f>
        <v>Departamento de Zoologia</v>
      </c>
      <c r="R179" t="str">
        <f>INDEX(institution,MATCH(typeMaterialCollectionNumber,collectionNumber,0))</f>
        <v>Facultad de Ciencias</v>
      </c>
      <c r="S179">
        <f>INDEX(address,MATCH(typeMaterialCollectionNumber,collectionNumber,0))</f>
        <v>0</v>
      </c>
      <c r="T179">
        <f>INDEX(province,MATCH(typeMaterialCollectionNumber,collectionNumber,0))</f>
        <v>0</v>
      </c>
      <c r="U179">
        <f>INDEX(postalCode,MATCH(typeMaterialCollectionNumber,collectionNumber,0))</f>
        <v>0</v>
      </c>
      <c r="V179">
        <f>INDEX(notes,MATCH(typeMaterialCollectionNumber,collectionNumber,0))</f>
        <v>0</v>
      </c>
    </row>
    <row r="180" spans="1:22" x14ac:dyDescent="0.25">
      <c r="A180" t="s">
        <v>845</v>
      </c>
      <c r="B180">
        <v>108</v>
      </c>
      <c r="C180" t="str">
        <f t="shared" si="21"/>
        <v>Public</v>
      </c>
      <c r="D180" t="str">
        <f t="shared" si="22"/>
        <v>RIO DE JANEIRO</v>
      </c>
      <c r="E180" t="str">
        <f t="shared" si="23"/>
        <v>Brésil</v>
      </c>
      <c r="F180" t="str">
        <f t="shared" si="24"/>
        <v/>
      </c>
      <c r="G180" t="str">
        <f t="shared" si="25"/>
        <v/>
      </c>
      <c r="H180" t="str">
        <f t="shared" si="26"/>
        <v>Museu nacional</v>
      </c>
      <c r="I180" t="str">
        <f t="shared" si="27"/>
        <v>Quinta da Boa Vista ZC08</v>
      </c>
      <c r="J180" t="str">
        <f t="shared" si="28"/>
        <v/>
      </c>
      <c r="K180" t="str">
        <f t="shared" si="29"/>
        <v>CEP 20942</v>
      </c>
      <c r="L180" t="str">
        <f t="shared" si="30"/>
        <v/>
      </c>
      <c r="M180" t="str">
        <f>INDEX(publicPrivate,MATCH(typeMaterialCollectionNumber,collectionNumber,0))</f>
        <v>Public</v>
      </c>
      <c r="N180" t="str">
        <f>INDEX(city,MATCH(typeMaterialCollectionNumber,collectionNumber,0))</f>
        <v>RIO DE JANEIRO</v>
      </c>
      <c r="O180" t="str">
        <f>INDEX(country,MATCH(typeMaterialCollectionNumber,collectionNumber,0))</f>
        <v>Brésil</v>
      </c>
      <c r="P180">
        <f>INDEX(individual,MATCH(typeMaterialCollectionNumber,collectionNumber,0))</f>
        <v>0</v>
      </c>
      <c r="Q180">
        <f>INDEX(department,MATCH(typeMaterialCollectionNumber,collectionNumber,0))</f>
        <v>0</v>
      </c>
      <c r="R180" t="str">
        <f>INDEX(institution,MATCH(typeMaterialCollectionNumber,collectionNumber,0))</f>
        <v>Museu nacional</v>
      </c>
      <c r="S180" t="str">
        <f>INDEX(address,MATCH(typeMaterialCollectionNumber,collectionNumber,0))</f>
        <v>Quinta da Boa Vista ZC08</v>
      </c>
      <c r="T180">
        <f>INDEX(province,MATCH(typeMaterialCollectionNumber,collectionNumber,0))</f>
        <v>0</v>
      </c>
      <c r="U180" t="str">
        <f>INDEX(postalCode,MATCH(typeMaterialCollectionNumber,collectionNumber,0))</f>
        <v>CEP 20942</v>
      </c>
      <c r="V180">
        <f>INDEX(notes,MATCH(typeMaterialCollectionNumber,collectionNumber,0))</f>
        <v>0</v>
      </c>
    </row>
    <row r="181" spans="1:22" x14ac:dyDescent="0.25">
      <c r="A181" t="s">
        <v>846</v>
      </c>
      <c r="B181">
        <v>23</v>
      </c>
      <c r="C181" t="str">
        <f t="shared" si="21"/>
        <v>Public</v>
      </c>
      <c r="D181" t="str">
        <f t="shared" si="22"/>
        <v>CALCUTTA</v>
      </c>
      <c r="E181" t="str">
        <f t="shared" si="23"/>
        <v>Inde</v>
      </c>
      <c r="F181" t="str">
        <f t="shared" si="24"/>
        <v/>
      </c>
      <c r="G181" t="str">
        <f t="shared" si="25"/>
        <v/>
      </c>
      <c r="H181" t="str">
        <f t="shared" si="26"/>
        <v>Zoological Survey of India</v>
      </c>
      <c r="I181" t="str">
        <f t="shared" si="27"/>
        <v>34 Chittaranjan Avenue</v>
      </c>
      <c r="J181" t="str">
        <f t="shared" si="28"/>
        <v/>
      </c>
      <c r="K181">
        <f t="shared" si="29"/>
        <v>700012</v>
      </c>
      <c r="L181" t="str">
        <f t="shared" si="30"/>
        <v/>
      </c>
      <c r="M181" t="str">
        <f>INDEX(publicPrivate,MATCH(typeMaterialCollectionNumber,collectionNumber,0))</f>
        <v>Public</v>
      </c>
      <c r="N181" t="str">
        <f>INDEX(city,MATCH(typeMaterialCollectionNumber,collectionNumber,0))</f>
        <v>CALCUTTA</v>
      </c>
      <c r="O181" t="str">
        <f>INDEX(country,MATCH(typeMaterialCollectionNumber,collectionNumber,0))</f>
        <v>Inde</v>
      </c>
      <c r="P181">
        <f>INDEX(individual,MATCH(typeMaterialCollectionNumber,collectionNumber,0))</f>
        <v>0</v>
      </c>
      <c r="Q181">
        <f>INDEX(department,MATCH(typeMaterialCollectionNumber,collectionNumber,0))</f>
        <v>0</v>
      </c>
      <c r="R181" t="str">
        <f>INDEX(institution,MATCH(typeMaterialCollectionNumber,collectionNumber,0))</f>
        <v>Zoological Survey of India</v>
      </c>
      <c r="S181" t="str">
        <f>INDEX(address,MATCH(typeMaterialCollectionNumber,collectionNumber,0))</f>
        <v>34 Chittaranjan Avenue</v>
      </c>
      <c r="T181">
        <f>INDEX(province,MATCH(typeMaterialCollectionNumber,collectionNumber,0))</f>
        <v>0</v>
      </c>
      <c r="U181">
        <f>INDEX(postalCode,MATCH(typeMaterialCollectionNumber,collectionNumber,0))</f>
        <v>700012</v>
      </c>
      <c r="V181">
        <f>INDEX(notes,MATCH(typeMaterialCollectionNumber,collectionNumber,0))</f>
        <v>0</v>
      </c>
    </row>
    <row r="182" spans="1:22" x14ac:dyDescent="0.25">
      <c r="A182" t="s">
        <v>847</v>
      </c>
      <c r="B182">
        <v>108</v>
      </c>
      <c r="C182" t="str">
        <f t="shared" si="21"/>
        <v>Public</v>
      </c>
      <c r="D182" t="str">
        <f t="shared" si="22"/>
        <v>RIO DE JANEIRO</v>
      </c>
      <c r="E182" t="str">
        <f t="shared" si="23"/>
        <v>Brésil</v>
      </c>
      <c r="F182" t="str">
        <f t="shared" si="24"/>
        <v/>
      </c>
      <c r="G182" t="str">
        <f t="shared" si="25"/>
        <v/>
      </c>
      <c r="H182" t="str">
        <f t="shared" si="26"/>
        <v>Museu nacional</v>
      </c>
      <c r="I182" t="str">
        <f t="shared" si="27"/>
        <v>Quinta da Boa Vista ZC08</v>
      </c>
      <c r="J182" t="str">
        <f t="shared" si="28"/>
        <v/>
      </c>
      <c r="K182" t="str">
        <f t="shared" si="29"/>
        <v>CEP 20942</v>
      </c>
      <c r="L182" t="str">
        <f t="shared" si="30"/>
        <v/>
      </c>
      <c r="M182" t="str">
        <f>INDEX(publicPrivate,MATCH(typeMaterialCollectionNumber,collectionNumber,0))</f>
        <v>Public</v>
      </c>
      <c r="N182" t="str">
        <f>INDEX(city,MATCH(typeMaterialCollectionNumber,collectionNumber,0))</f>
        <v>RIO DE JANEIRO</v>
      </c>
      <c r="O182" t="str">
        <f>INDEX(country,MATCH(typeMaterialCollectionNumber,collectionNumber,0))</f>
        <v>Brésil</v>
      </c>
      <c r="P182">
        <f>INDEX(individual,MATCH(typeMaterialCollectionNumber,collectionNumber,0))</f>
        <v>0</v>
      </c>
      <c r="Q182">
        <f>INDEX(department,MATCH(typeMaterialCollectionNumber,collectionNumber,0))</f>
        <v>0</v>
      </c>
      <c r="R182" t="str">
        <f>INDEX(institution,MATCH(typeMaterialCollectionNumber,collectionNumber,0))</f>
        <v>Museu nacional</v>
      </c>
      <c r="S182" t="str">
        <f>INDEX(address,MATCH(typeMaterialCollectionNumber,collectionNumber,0))</f>
        <v>Quinta da Boa Vista ZC08</v>
      </c>
      <c r="T182">
        <f>INDEX(province,MATCH(typeMaterialCollectionNumber,collectionNumber,0))</f>
        <v>0</v>
      </c>
      <c r="U182" t="str">
        <f>INDEX(postalCode,MATCH(typeMaterialCollectionNumber,collectionNumber,0))</f>
        <v>CEP 20942</v>
      </c>
      <c r="V182">
        <f>INDEX(notes,MATCH(typeMaterialCollectionNumber,collectionNumber,0))</f>
        <v>0</v>
      </c>
    </row>
    <row r="183" spans="1:22" x14ac:dyDescent="0.25">
      <c r="A183" t="s">
        <v>848</v>
      </c>
      <c r="B183">
        <v>49</v>
      </c>
      <c r="C183" t="str">
        <f t="shared" si="21"/>
        <v>Public</v>
      </c>
      <c r="D183" t="str">
        <f t="shared" si="22"/>
        <v>GENEVE</v>
      </c>
      <c r="E183" t="str">
        <f t="shared" si="23"/>
        <v>Suisse</v>
      </c>
      <c r="F183" t="str">
        <f t="shared" si="24"/>
        <v/>
      </c>
      <c r="G183" t="str">
        <f t="shared" si="25"/>
        <v/>
      </c>
      <c r="H183" t="str">
        <f t="shared" si="26"/>
        <v>Museum d'Histoire naturelle Département des Arthropodes et d'Entomologie II</v>
      </c>
      <c r="I183" t="str">
        <f t="shared" si="27"/>
        <v>Case Postale 284</v>
      </c>
      <c r="J183" t="str">
        <f t="shared" si="28"/>
        <v/>
      </c>
      <c r="K183" t="str">
        <f t="shared" si="29"/>
        <v>1211 GENEVE 6</v>
      </c>
      <c r="L183" t="str">
        <f t="shared" si="30"/>
        <v/>
      </c>
      <c r="M183" t="str">
        <f>INDEX(publicPrivate,MATCH(typeMaterialCollectionNumber,collectionNumber,0))</f>
        <v>Public</v>
      </c>
      <c r="N183" t="str">
        <f>INDEX(city,MATCH(typeMaterialCollectionNumber,collectionNumber,0))</f>
        <v>GENEVE</v>
      </c>
      <c r="O183" t="str">
        <f>INDEX(country,MATCH(typeMaterialCollectionNumber,collectionNumber,0))</f>
        <v>Suisse</v>
      </c>
      <c r="P183">
        <f>INDEX(individual,MATCH(typeMaterialCollectionNumber,collectionNumber,0))</f>
        <v>0</v>
      </c>
      <c r="Q183">
        <f>INDEX(department,MATCH(typeMaterialCollectionNumber,collectionNumber,0))</f>
        <v>0</v>
      </c>
      <c r="R183" t="str">
        <f>INDEX(institution,MATCH(typeMaterialCollectionNumber,collectionNumber,0))</f>
        <v>Museum d'Histoire naturelle Département des Arthropodes et d'Entomologie II</v>
      </c>
      <c r="S183" t="str">
        <f>INDEX(address,MATCH(typeMaterialCollectionNumber,collectionNumber,0))</f>
        <v>Case Postale 284</v>
      </c>
      <c r="T183">
        <f>INDEX(province,MATCH(typeMaterialCollectionNumber,collectionNumber,0))</f>
        <v>0</v>
      </c>
      <c r="U183" t="str">
        <f>INDEX(postalCode,MATCH(typeMaterialCollectionNumber,collectionNumber,0))</f>
        <v>1211 GENEVE 6</v>
      </c>
      <c r="V183">
        <f>INDEX(notes,MATCH(typeMaterialCollectionNumber,collectionNumber,0))</f>
        <v>0</v>
      </c>
    </row>
    <row r="184" spans="1:22" x14ac:dyDescent="0.25">
      <c r="A184" t="s">
        <v>848</v>
      </c>
      <c r="B184">
        <v>50</v>
      </c>
      <c r="C184" t="str">
        <f t="shared" si="21"/>
        <v>Public</v>
      </c>
      <c r="D184" t="str">
        <f t="shared" si="22"/>
        <v>GENOVA</v>
      </c>
      <c r="E184" t="str">
        <f t="shared" si="23"/>
        <v>Italie</v>
      </c>
      <c r="F184" t="str">
        <f t="shared" si="24"/>
        <v/>
      </c>
      <c r="G184" t="str">
        <f t="shared" si="25"/>
        <v/>
      </c>
      <c r="H184" t="str">
        <f t="shared" si="26"/>
        <v>Museo civico di Storia naturale "G. Doria"</v>
      </c>
      <c r="I184" t="str">
        <f t="shared" si="27"/>
        <v>Via Brigata Liguria 9</v>
      </c>
      <c r="J184" t="str">
        <f t="shared" si="28"/>
        <v/>
      </c>
      <c r="K184">
        <f t="shared" si="29"/>
        <v>16121</v>
      </c>
      <c r="L184" t="str">
        <f t="shared" si="30"/>
        <v/>
      </c>
      <c r="M184" t="str">
        <f>INDEX(publicPrivate,MATCH(typeMaterialCollectionNumber,collectionNumber,0))</f>
        <v>Public</v>
      </c>
      <c r="N184" t="str">
        <f>INDEX(city,MATCH(typeMaterialCollectionNumber,collectionNumber,0))</f>
        <v>GENOVA</v>
      </c>
      <c r="O184" t="str">
        <f>INDEX(country,MATCH(typeMaterialCollectionNumber,collectionNumber,0))</f>
        <v>Italie</v>
      </c>
      <c r="P184">
        <f>INDEX(individual,MATCH(typeMaterialCollectionNumber,collectionNumber,0))</f>
        <v>0</v>
      </c>
      <c r="Q184">
        <f>INDEX(department,MATCH(typeMaterialCollectionNumber,collectionNumber,0))</f>
        <v>0</v>
      </c>
      <c r="R184" t="str">
        <f>INDEX(institution,MATCH(typeMaterialCollectionNumber,collectionNumber,0))</f>
        <v>Museo civico di Storia naturale "G. Doria"</v>
      </c>
      <c r="S184" t="str">
        <f>INDEX(address,MATCH(typeMaterialCollectionNumber,collectionNumber,0))</f>
        <v>Via Brigata Liguria 9</v>
      </c>
      <c r="T184">
        <f>INDEX(province,MATCH(typeMaterialCollectionNumber,collectionNumber,0))</f>
        <v>0</v>
      </c>
      <c r="U184">
        <f>INDEX(postalCode,MATCH(typeMaterialCollectionNumber,collectionNumber,0))</f>
        <v>16121</v>
      </c>
      <c r="V184">
        <f>INDEX(notes,MATCH(typeMaterialCollectionNumber,collectionNumber,0))</f>
        <v>0</v>
      </c>
    </row>
    <row r="185" spans="1:22" x14ac:dyDescent="0.25">
      <c r="A185" t="s">
        <v>848</v>
      </c>
      <c r="B185">
        <v>133</v>
      </c>
      <c r="C185" t="str">
        <f t="shared" si="21"/>
        <v>Public</v>
      </c>
      <c r="D185" t="str">
        <f t="shared" si="22"/>
        <v>VERONA</v>
      </c>
      <c r="E185" t="str">
        <f t="shared" si="23"/>
        <v>Italie</v>
      </c>
      <c r="F185" t="str">
        <f t="shared" si="24"/>
        <v/>
      </c>
      <c r="G185" t="str">
        <f t="shared" si="25"/>
        <v/>
      </c>
      <c r="H185" t="str">
        <f t="shared" si="26"/>
        <v>Museo civico di Storia naturale Lungadige</v>
      </c>
      <c r="I185" t="str">
        <f t="shared" si="27"/>
        <v>Porto Vittoria 9</v>
      </c>
      <c r="J185" t="str">
        <f t="shared" si="28"/>
        <v/>
      </c>
      <c r="K185">
        <f t="shared" si="29"/>
        <v>37100</v>
      </c>
      <c r="L185" t="str">
        <f t="shared" si="30"/>
        <v>BOLOGNA (Italie) : La collection jadis déposée au Laboratorio di Zoologia applicata alla Caccia a été transférée à VERONA.</v>
      </c>
      <c r="M185" t="str">
        <f>INDEX(publicPrivate,MATCH(typeMaterialCollectionNumber,collectionNumber,0))</f>
        <v>Public</v>
      </c>
      <c r="N185" t="str">
        <f>INDEX(city,MATCH(typeMaterialCollectionNumber,collectionNumber,0))</f>
        <v>VERONA</v>
      </c>
      <c r="O185" t="str">
        <f>INDEX(country,MATCH(typeMaterialCollectionNumber,collectionNumber,0))</f>
        <v>Italie</v>
      </c>
      <c r="P185">
        <f>INDEX(individual,MATCH(typeMaterialCollectionNumber,collectionNumber,0))</f>
        <v>0</v>
      </c>
      <c r="Q185">
        <f>INDEX(department,MATCH(typeMaterialCollectionNumber,collectionNumber,0))</f>
        <v>0</v>
      </c>
      <c r="R185" t="str">
        <f>INDEX(institution,MATCH(typeMaterialCollectionNumber,collectionNumber,0))</f>
        <v>Museo civico di Storia naturale Lungadige</v>
      </c>
      <c r="S185" t="str">
        <f>INDEX(address,MATCH(typeMaterialCollectionNumber,collectionNumber,0))</f>
        <v>Porto Vittoria 9</v>
      </c>
      <c r="T185">
        <f>INDEX(province,MATCH(typeMaterialCollectionNumber,collectionNumber,0))</f>
        <v>0</v>
      </c>
      <c r="U185">
        <f>INDEX(postalCode,MATCH(typeMaterialCollectionNumber,collectionNumber,0))</f>
        <v>37100</v>
      </c>
      <c r="V185" t="str">
        <f>INDEX(notes,MATCH(typeMaterialCollectionNumber,collectionNumber,0))</f>
        <v>BOLOGNA (Italie) : La collection jadis déposée au Laboratorio di Zoologia applicata alla Caccia a été transférée à VERONA.</v>
      </c>
    </row>
    <row r="186" spans="1:22" x14ac:dyDescent="0.25">
      <c r="A186" t="s">
        <v>849</v>
      </c>
      <c r="B186">
        <v>20</v>
      </c>
      <c r="C186" t="str">
        <f t="shared" si="21"/>
        <v>Public</v>
      </c>
      <c r="D186" t="str">
        <f t="shared" si="22"/>
        <v>BUENOS AIRES</v>
      </c>
      <c r="E186" t="str">
        <f t="shared" si="23"/>
        <v>Argentine</v>
      </c>
      <c r="F186" t="str">
        <f t="shared" si="24"/>
        <v/>
      </c>
      <c r="G186" t="str">
        <f t="shared" si="25"/>
        <v/>
      </c>
      <c r="H186" t="str">
        <f t="shared" si="26"/>
        <v>Museo argentino de Ciencias naturales "B. Rivadavia”</v>
      </c>
      <c r="I186" t="str">
        <f t="shared" si="27"/>
        <v>Angel Gallardo 470</v>
      </c>
      <c r="J186" t="str">
        <f t="shared" si="28"/>
        <v/>
      </c>
      <c r="K186">
        <f t="shared" si="29"/>
        <v>1405</v>
      </c>
      <c r="L186" t="str">
        <f t="shared" si="30"/>
        <v/>
      </c>
      <c r="M186" t="str">
        <f>INDEX(publicPrivate,MATCH(typeMaterialCollectionNumber,collectionNumber,0))</f>
        <v>Public</v>
      </c>
      <c r="N186" t="str">
        <f>INDEX(city,MATCH(typeMaterialCollectionNumber,collectionNumber,0))</f>
        <v>BUENOS AIRES</v>
      </c>
      <c r="O186" t="str">
        <f>INDEX(country,MATCH(typeMaterialCollectionNumber,collectionNumber,0))</f>
        <v>Argentine</v>
      </c>
      <c r="P186">
        <f>INDEX(individual,MATCH(typeMaterialCollectionNumber,collectionNumber,0))</f>
        <v>0</v>
      </c>
      <c r="Q186">
        <f>INDEX(department,MATCH(typeMaterialCollectionNumber,collectionNumber,0))</f>
        <v>0</v>
      </c>
      <c r="R186" t="str">
        <f>INDEX(institution,MATCH(typeMaterialCollectionNumber,collectionNumber,0))</f>
        <v>Museo argentino de Ciencias naturales "B. Rivadavia”</v>
      </c>
      <c r="S186" t="str">
        <f>INDEX(address,MATCH(typeMaterialCollectionNumber,collectionNumber,0))</f>
        <v>Angel Gallardo 470</v>
      </c>
      <c r="T186">
        <f>INDEX(province,MATCH(typeMaterialCollectionNumber,collectionNumber,0))</f>
        <v>0</v>
      </c>
      <c r="U186">
        <f>INDEX(postalCode,MATCH(typeMaterialCollectionNumber,collectionNumber,0))</f>
        <v>1405</v>
      </c>
      <c r="V186">
        <f>INDEX(notes,MATCH(typeMaterialCollectionNumber,collectionNumber,0))</f>
        <v>0</v>
      </c>
    </row>
    <row r="187" spans="1:22" x14ac:dyDescent="0.25">
      <c r="A187" t="s">
        <v>850</v>
      </c>
      <c r="B187">
        <v>20</v>
      </c>
      <c r="C187" t="str">
        <f t="shared" si="21"/>
        <v>Public</v>
      </c>
      <c r="D187" t="str">
        <f t="shared" si="22"/>
        <v>BUENOS AIRES</v>
      </c>
      <c r="E187" t="str">
        <f t="shared" si="23"/>
        <v>Argentine</v>
      </c>
      <c r="F187" t="str">
        <f t="shared" si="24"/>
        <v/>
      </c>
      <c r="G187" t="str">
        <f t="shared" si="25"/>
        <v/>
      </c>
      <c r="H187" t="str">
        <f t="shared" si="26"/>
        <v>Museo argentino de Ciencias naturales "B. Rivadavia”</v>
      </c>
      <c r="I187" t="str">
        <f t="shared" si="27"/>
        <v>Angel Gallardo 470</v>
      </c>
      <c r="J187" t="str">
        <f t="shared" si="28"/>
        <v/>
      </c>
      <c r="K187">
        <f t="shared" si="29"/>
        <v>1405</v>
      </c>
      <c r="L187" t="str">
        <f t="shared" si="30"/>
        <v/>
      </c>
      <c r="M187" t="str">
        <f>INDEX(publicPrivate,MATCH(typeMaterialCollectionNumber,collectionNumber,0))</f>
        <v>Public</v>
      </c>
      <c r="N187" t="str">
        <f>INDEX(city,MATCH(typeMaterialCollectionNumber,collectionNumber,0))</f>
        <v>BUENOS AIRES</v>
      </c>
      <c r="O187" t="str">
        <f>INDEX(country,MATCH(typeMaterialCollectionNumber,collectionNumber,0))</f>
        <v>Argentine</v>
      </c>
      <c r="P187">
        <f>INDEX(individual,MATCH(typeMaterialCollectionNumber,collectionNumber,0))</f>
        <v>0</v>
      </c>
      <c r="Q187">
        <f>INDEX(department,MATCH(typeMaterialCollectionNumber,collectionNumber,0))</f>
        <v>0</v>
      </c>
      <c r="R187" t="str">
        <f>INDEX(institution,MATCH(typeMaterialCollectionNumber,collectionNumber,0))</f>
        <v>Museo argentino de Ciencias naturales "B. Rivadavia”</v>
      </c>
      <c r="S187" t="str">
        <f>INDEX(address,MATCH(typeMaterialCollectionNumber,collectionNumber,0))</f>
        <v>Angel Gallardo 470</v>
      </c>
      <c r="T187">
        <f>INDEX(province,MATCH(typeMaterialCollectionNumber,collectionNumber,0))</f>
        <v>0</v>
      </c>
      <c r="U187">
        <f>INDEX(postalCode,MATCH(typeMaterialCollectionNumber,collectionNumber,0))</f>
        <v>1405</v>
      </c>
      <c r="V187">
        <f>INDEX(notes,MATCH(typeMaterialCollectionNumber,collectionNumber,0))</f>
        <v>0</v>
      </c>
    </row>
    <row r="188" spans="1:22" x14ac:dyDescent="0.25">
      <c r="A188" t="s">
        <v>850</v>
      </c>
      <c r="B188">
        <v>24</v>
      </c>
      <c r="C188" t="str">
        <f t="shared" si="21"/>
        <v>Public</v>
      </c>
      <c r="D188" t="str">
        <f t="shared" si="22"/>
        <v>CAMBRIDGE</v>
      </c>
      <c r="E188" t="str">
        <f t="shared" si="23"/>
        <v>Etats-Unis</v>
      </c>
      <c r="F188" t="str">
        <f t="shared" si="24"/>
        <v/>
      </c>
      <c r="G188" t="str">
        <f t="shared" si="25"/>
        <v>Museum of comparative Zoology</v>
      </c>
      <c r="H188" t="str">
        <f t="shared" si="26"/>
        <v>Harvard University</v>
      </c>
      <c r="I188" t="str">
        <f t="shared" si="27"/>
        <v/>
      </c>
      <c r="J188" t="str">
        <f t="shared" si="28"/>
        <v>Mass.</v>
      </c>
      <c r="K188">
        <f t="shared" si="29"/>
        <v>2138</v>
      </c>
      <c r="L188" t="str">
        <f t="shared" si="30"/>
        <v/>
      </c>
      <c r="M188" t="str">
        <f>INDEX(publicPrivate,MATCH(typeMaterialCollectionNumber,collectionNumber,0))</f>
        <v>Public</v>
      </c>
      <c r="N188" t="str">
        <f>INDEX(city,MATCH(typeMaterialCollectionNumber,collectionNumber,0))</f>
        <v>CAMBRIDGE</v>
      </c>
      <c r="O188" t="str">
        <f>INDEX(country,MATCH(typeMaterialCollectionNumber,collectionNumber,0))</f>
        <v>Etats-Unis</v>
      </c>
      <c r="P188">
        <f>INDEX(individual,MATCH(typeMaterialCollectionNumber,collectionNumber,0))</f>
        <v>0</v>
      </c>
      <c r="Q188" t="str">
        <f>INDEX(department,MATCH(typeMaterialCollectionNumber,collectionNumber,0))</f>
        <v>Museum of comparative Zoology</v>
      </c>
      <c r="R188" t="str">
        <f>INDEX(institution,MATCH(typeMaterialCollectionNumber,collectionNumber,0))</f>
        <v>Harvard University</v>
      </c>
      <c r="S188">
        <f>INDEX(address,MATCH(typeMaterialCollectionNumber,collectionNumber,0))</f>
        <v>0</v>
      </c>
      <c r="T188" t="str">
        <f>INDEX(province,MATCH(typeMaterialCollectionNumber,collectionNumber,0))</f>
        <v>Mass.</v>
      </c>
      <c r="U188">
        <f>INDEX(postalCode,MATCH(typeMaterialCollectionNumber,collectionNumber,0))</f>
        <v>2138</v>
      </c>
      <c r="V188">
        <f>INDEX(notes,MATCH(typeMaterialCollectionNumber,collectionNumber,0))</f>
        <v>0</v>
      </c>
    </row>
    <row r="189" spans="1:22" x14ac:dyDescent="0.25">
      <c r="A189" t="s">
        <v>850</v>
      </c>
      <c r="B189">
        <v>84</v>
      </c>
      <c r="C189" t="str">
        <f t="shared" si="21"/>
        <v>Public</v>
      </c>
      <c r="D189" t="str">
        <f t="shared" si="22"/>
        <v>NEW YORK</v>
      </c>
      <c r="E189" t="str">
        <f t="shared" si="23"/>
        <v>Etats-Unis</v>
      </c>
      <c r="F189" t="str">
        <f t="shared" si="24"/>
        <v/>
      </c>
      <c r="G189" t="str">
        <f t="shared" si="25"/>
        <v/>
      </c>
      <c r="H189" t="str">
        <f t="shared" si="26"/>
        <v>The American Museum of natural History</v>
      </c>
      <c r="I189" t="str">
        <f t="shared" si="27"/>
        <v>Central Park West at 79th street</v>
      </c>
      <c r="J189" t="str">
        <f t="shared" si="28"/>
        <v>N.Y.</v>
      </c>
      <c r="K189">
        <f t="shared" si="29"/>
        <v>10024</v>
      </c>
      <c r="L189" t="str">
        <f t="shared" si="30"/>
        <v/>
      </c>
      <c r="M189" t="str">
        <f>INDEX(publicPrivate,MATCH(typeMaterialCollectionNumber,collectionNumber,0))</f>
        <v>Public</v>
      </c>
      <c r="N189" t="str">
        <f>INDEX(city,MATCH(typeMaterialCollectionNumber,collectionNumber,0))</f>
        <v>NEW YORK</v>
      </c>
      <c r="O189" t="str">
        <f>INDEX(country,MATCH(typeMaterialCollectionNumber,collectionNumber,0))</f>
        <v>Etats-Unis</v>
      </c>
      <c r="P189">
        <f>INDEX(individual,MATCH(typeMaterialCollectionNumber,collectionNumber,0))</f>
        <v>0</v>
      </c>
      <c r="Q189">
        <f>INDEX(department,MATCH(typeMaterialCollectionNumber,collectionNumber,0))</f>
        <v>0</v>
      </c>
      <c r="R189" t="str">
        <f>INDEX(institution,MATCH(typeMaterialCollectionNumber,collectionNumber,0))</f>
        <v>The American Museum of natural History</v>
      </c>
      <c r="S189" t="str">
        <f>INDEX(address,MATCH(typeMaterialCollectionNumber,collectionNumber,0))</f>
        <v>Central Park West at 79th street</v>
      </c>
      <c r="T189" t="str">
        <f>INDEX(province,MATCH(typeMaterialCollectionNumber,collectionNumber,0))</f>
        <v>N.Y.</v>
      </c>
      <c r="U189">
        <f>INDEX(postalCode,MATCH(typeMaterialCollectionNumber,collectionNumber,0))</f>
        <v>10024</v>
      </c>
      <c r="V189">
        <f>INDEX(notes,MATCH(typeMaterialCollectionNumber,collectionNumber,0))</f>
        <v>0</v>
      </c>
    </row>
    <row r="190" spans="1:22" x14ac:dyDescent="0.25">
      <c r="A190" t="s">
        <v>850</v>
      </c>
      <c r="B190">
        <v>89</v>
      </c>
      <c r="C190" t="str">
        <f t="shared" si="21"/>
        <v>Public</v>
      </c>
      <c r="D190" t="str">
        <f t="shared" si="22"/>
        <v>OTTAWA</v>
      </c>
      <c r="E190" t="str">
        <f t="shared" si="23"/>
        <v>Canada</v>
      </c>
      <c r="F190" t="str">
        <f t="shared" si="24"/>
        <v/>
      </c>
      <c r="G190" t="str">
        <f t="shared" si="25"/>
        <v>Canadian Nat. Collection of Insects and Arachnids</v>
      </c>
      <c r="H190" t="str">
        <f t="shared" si="26"/>
        <v>Biosystematics Research Institute, Research Branch</v>
      </c>
      <c r="I190" t="str">
        <f t="shared" si="27"/>
        <v/>
      </c>
      <c r="J190" t="str">
        <f t="shared" si="28"/>
        <v>Ontario</v>
      </c>
      <c r="K190" t="str">
        <f t="shared" si="29"/>
        <v>K1A 0C6</v>
      </c>
      <c r="L190" t="str">
        <f t="shared" si="30"/>
        <v/>
      </c>
      <c r="M190" t="str">
        <f>INDEX(publicPrivate,MATCH(typeMaterialCollectionNumber,collectionNumber,0))</f>
        <v>Public</v>
      </c>
      <c r="N190" t="str">
        <f>INDEX(city,MATCH(typeMaterialCollectionNumber,collectionNumber,0))</f>
        <v>OTTAWA</v>
      </c>
      <c r="O190" t="str">
        <f>INDEX(country,MATCH(typeMaterialCollectionNumber,collectionNumber,0))</f>
        <v>Canada</v>
      </c>
      <c r="P190">
        <f>INDEX(individual,MATCH(typeMaterialCollectionNumber,collectionNumber,0))</f>
        <v>0</v>
      </c>
      <c r="Q190" t="str">
        <f>INDEX(department,MATCH(typeMaterialCollectionNumber,collectionNumber,0))</f>
        <v>Canadian Nat. Collection of Insects and Arachnids</v>
      </c>
      <c r="R190" t="str">
        <f>INDEX(institution,MATCH(typeMaterialCollectionNumber,collectionNumber,0))</f>
        <v>Biosystematics Research Institute, Research Branch</v>
      </c>
      <c r="S190">
        <f>INDEX(address,MATCH(typeMaterialCollectionNumber,collectionNumber,0))</f>
        <v>0</v>
      </c>
      <c r="T190" t="str">
        <f>INDEX(province,MATCH(typeMaterialCollectionNumber,collectionNumber,0))</f>
        <v>Ontario</v>
      </c>
      <c r="U190" t="str">
        <f>INDEX(postalCode,MATCH(typeMaterialCollectionNumber,collectionNumber,0))</f>
        <v>K1A 0C6</v>
      </c>
      <c r="V190">
        <f>INDEX(notes,MATCH(typeMaterialCollectionNumber,collectionNumber,0))</f>
        <v>0</v>
      </c>
    </row>
    <row r="191" spans="1:22" x14ac:dyDescent="0.25">
      <c r="A191" t="s">
        <v>850</v>
      </c>
      <c r="B191">
        <v>112</v>
      </c>
      <c r="C191" t="str">
        <f t="shared" si="21"/>
        <v>Public</v>
      </c>
      <c r="D191" t="str">
        <f t="shared" si="22"/>
        <v>SAN FRANCISCO</v>
      </c>
      <c r="E191" t="str">
        <f t="shared" si="23"/>
        <v>Etats-Unis</v>
      </c>
      <c r="F191" t="str">
        <f t="shared" si="24"/>
        <v/>
      </c>
      <c r="G191" t="str">
        <f t="shared" si="25"/>
        <v/>
      </c>
      <c r="H191" t="str">
        <f t="shared" si="26"/>
        <v>California Academy of Sciences</v>
      </c>
      <c r="I191" t="str">
        <f t="shared" si="27"/>
        <v>Golden Gate Park</v>
      </c>
      <c r="J191" t="str">
        <f t="shared" si="28"/>
        <v>California</v>
      </c>
      <c r="K191">
        <f t="shared" si="29"/>
        <v>94118</v>
      </c>
      <c r="L191" t="str">
        <f t="shared" si="30"/>
        <v/>
      </c>
      <c r="M191" t="str">
        <f>INDEX(publicPrivate,MATCH(typeMaterialCollectionNumber,collectionNumber,0))</f>
        <v>Public</v>
      </c>
      <c r="N191" t="str">
        <f>INDEX(city,MATCH(typeMaterialCollectionNumber,collectionNumber,0))</f>
        <v>SAN FRANCISCO</v>
      </c>
      <c r="O191" t="str">
        <f>INDEX(country,MATCH(typeMaterialCollectionNumber,collectionNumber,0))</f>
        <v>Etats-Unis</v>
      </c>
      <c r="P191">
        <f>INDEX(individual,MATCH(typeMaterialCollectionNumber,collectionNumber,0))</f>
        <v>0</v>
      </c>
      <c r="Q191">
        <f>INDEX(department,MATCH(typeMaterialCollectionNumber,collectionNumber,0))</f>
        <v>0</v>
      </c>
      <c r="R191" t="str">
        <f>INDEX(institution,MATCH(typeMaterialCollectionNumber,collectionNumber,0))</f>
        <v>California Academy of Sciences</v>
      </c>
      <c r="S191" t="str">
        <f>INDEX(address,MATCH(typeMaterialCollectionNumber,collectionNumber,0))</f>
        <v>Golden Gate Park</v>
      </c>
      <c r="T191" t="str">
        <f>INDEX(province,MATCH(typeMaterialCollectionNumber,collectionNumber,0))</f>
        <v>California</v>
      </c>
      <c r="U191">
        <f>INDEX(postalCode,MATCH(typeMaterialCollectionNumber,collectionNumber,0))</f>
        <v>94118</v>
      </c>
      <c r="V191">
        <f>INDEX(notes,MATCH(typeMaterialCollectionNumber,collectionNumber,0))</f>
        <v>0</v>
      </c>
    </row>
    <row r="192" spans="1:22" x14ac:dyDescent="0.25">
      <c r="A192" t="s">
        <v>851</v>
      </c>
      <c r="B192">
        <v>70</v>
      </c>
      <c r="C192" t="str">
        <f t="shared" si="21"/>
        <v>Public</v>
      </c>
      <c r="D192" t="str">
        <f t="shared" si="22"/>
        <v>LONDON</v>
      </c>
      <c r="E192" t="str">
        <f t="shared" si="23"/>
        <v>Grande-Bretagne</v>
      </c>
      <c r="F192" t="str">
        <f t="shared" si="24"/>
        <v/>
      </c>
      <c r="G192" t="str">
        <f t="shared" si="25"/>
        <v/>
      </c>
      <c r="H192" t="str">
        <f t="shared" si="26"/>
        <v>British Museum (Natural History)</v>
      </c>
      <c r="I192" t="str">
        <f t="shared" si="27"/>
        <v>Cromwell Road</v>
      </c>
      <c r="J192" t="str">
        <f t="shared" si="28"/>
        <v/>
      </c>
      <c r="K192" t="str">
        <f t="shared" si="29"/>
        <v>SW7 5BD</v>
      </c>
      <c r="L192" t="str">
        <f t="shared" si="30"/>
        <v/>
      </c>
      <c r="M192" t="str">
        <f>INDEX(publicPrivate,MATCH(typeMaterialCollectionNumber,collectionNumber,0))</f>
        <v>Public</v>
      </c>
      <c r="N192" t="str">
        <f>INDEX(city,MATCH(typeMaterialCollectionNumber,collectionNumber,0))</f>
        <v>LONDON</v>
      </c>
      <c r="O192" t="str">
        <f>INDEX(country,MATCH(typeMaterialCollectionNumber,collectionNumber,0))</f>
        <v>Grande-Bretagne</v>
      </c>
      <c r="P192">
        <f>INDEX(individual,MATCH(typeMaterialCollectionNumber,collectionNumber,0))</f>
        <v>0</v>
      </c>
      <c r="Q192">
        <f>INDEX(department,MATCH(typeMaterialCollectionNumber,collectionNumber,0))</f>
        <v>0</v>
      </c>
      <c r="R192" t="str">
        <f>INDEX(institution,MATCH(typeMaterialCollectionNumber,collectionNumber,0))</f>
        <v>British Museum (Natural History)</v>
      </c>
      <c r="S192" t="str">
        <f>INDEX(address,MATCH(typeMaterialCollectionNumber,collectionNumber,0))</f>
        <v>Cromwell Road</v>
      </c>
      <c r="T192">
        <f>INDEX(province,MATCH(typeMaterialCollectionNumber,collectionNumber,0))</f>
        <v>0</v>
      </c>
      <c r="U192" t="str">
        <f>INDEX(postalCode,MATCH(typeMaterialCollectionNumber,collectionNumber,0))</f>
        <v>SW7 5BD</v>
      </c>
      <c r="V192">
        <f>INDEX(notes,MATCH(typeMaterialCollectionNumber,collectionNumber,0))</f>
        <v>0</v>
      </c>
    </row>
    <row r="193" spans="1:22" x14ac:dyDescent="0.25">
      <c r="A193" t="s">
        <v>851</v>
      </c>
      <c r="B193">
        <v>93</v>
      </c>
      <c r="C193" t="str">
        <f t="shared" si="21"/>
        <v>Public</v>
      </c>
      <c r="D193" t="str">
        <f t="shared" si="22"/>
        <v>PARI</v>
      </c>
      <c r="E193" t="str">
        <f t="shared" si="23"/>
        <v>France</v>
      </c>
      <c r="F193" t="str">
        <f t="shared" si="24"/>
        <v/>
      </c>
      <c r="G193" t="str">
        <f t="shared" si="25"/>
        <v>Laboratoire des Arthropodes</v>
      </c>
      <c r="H193" t="str">
        <f t="shared" si="26"/>
        <v>Muséum national d'Histoire naturelle</v>
      </c>
      <c r="I193" t="str">
        <f t="shared" si="27"/>
        <v>61, rue de BuffonS</v>
      </c>
      <c r="J193" t="str">
        <f t="shared" si="28"/>
        <v/>
      </c>
      <c r="K193">
        <f t="shared" si="29"/>
        <v>75005</v>
      </c>
      <c r="L193" t="str">
        <f t="shared" si="30"/>
        <v/>
      </c>
      <c r="M193" t="str">
        <f>INDEX(publicPrivate,MATCH(typeMaterialCollectionNumber,collectionNumber,0))</f>
        <v>Public</v>
      </c>
      <c r="N193" t="str">
        <f>INDEX(city,MATCH(typeMaterialCollectionNumber,collectionNumber,0))</f>
        <v>PARI</v>
      </c>
      <c r="O193" t="str">
        <f>INDEX(country,MATCH(typeMaterialCollectionNumber,collectionNumber,0))</f>
        <v>France</v>
      </c>
      <c r="P193">
        <f>INDEX(individual,MATCH(typeMaterialCollectionNumber,collectionNumber,0))</f>
        <v>0</v>
      </c>
      <c r="Q193" t="str">
        <f>INDEX(department,MATCH(typeMaterialCollectionNumber,collectionNumber,0))</f>
        <v>Laboratoire des Arthropodes</v>
      </c>
      <c r="R193" t="str">
        <f>INDEX(institution,MATCH(typeMaterialCollectionNumber,collectionNumber,0))</f>
        <v>Muséum national d'Histoire naturelle</v>
      </c>
      <c r="S193" t="str">
        <f>INDEX(address,MATCH(typeMaterialCollectionNumber,collectionNumber,0))</f>
        <v>61, rue de BuffonS</v>
      </c>
      <c r="T193">
        <f>INDEX(province,MATCH(typeMaterialCollectionNumber,collectionNumber,0))</f>
        <v>0</v>
      </c>
      <c r="U193">
        <f>INDEX(postalCode,MATCH(typeMaterialCollectionNumber,collectionNumber,0))</f>
        <v>75005</v>
      </c>
      <c r="V193">
        <f>INDEX(notes,MATCH(typeMaterialCollectionNumber,collectionNumber,0))</f>
        <v>0</v>
      </c>
    </row>
    <row r="194" spans="1:22" x14ac:dyDescent="0.25">
      <c r="A194" t="s">
        <v>852</v>
      </c>
      <c r="B194">
        <v>15</v>
      </c>
      <c r="C194" t="str">
        <f t="shared" si="21"/>
        <v>Public</v>
      </c>
      <c r="D194" t="str">
        <f t="shared" si="22"/>
        <v>BRUXELLES</v>
      </c>
      <c r="E194" t="str">
        <f t="shared" si="23"/>
        <v>Belgique</v>
      </c>
      <c r="F194" t="str">
        <f t="shared" si="24"/>
        <v/>
      </c>
      <c r="G194" t="str">
        <f t="shared" si="25"/>
        <v>Section Entomologie</v>
      </c>
      <c r="H194" t="str">
        <f t="shared" si="26"/>
        <v>Institut royal des Sciences naturelles</v>
      </c>
      <c r="I194" t="str">
        <f t="shared" si="27"/>
        <v>31, rue Vautier</v>
      </c>
      <c r="J194" t="str">
        <f t="shared" si="28"/>
        <v/>
      </c>
      <c r="K194">
        <f t="shared" si="29"/>
        <v>4</v>
      </c>
      <c r="L194" t="str">
        <f t="shared" si="30"/>
        <v/>
      </c>
      <c r="M194" t="str">
        <f>INDEX(publicPrivate,MATCH(typeMaterialCollectionNumber,collectionNumber,0))</f>
        <v>Public</v>
      </c>
      <c r="N194" t="str">
        <f>INDEX(city,MATCH(typeMaterialCollectionNumber,collectionNumber,0))</f>
        <v>BRUXELLES</v>
      </c>
      <c r="O194" t="str">
        <f>INDEX(country,MATCH(typeMaterialCollectionNumber,collectionNumber,0))</f>
        <v>Belgique</v>
      </c>
      <c r="P194">
        <f>INDEX(individual,MATCH(typeMaterialCollectionNumber,collectionNumber,0))</f>
        <v>0</v>
      </c>
      <c r="Q194" t="str">
        <f>INDEX(department,MATCH(typeMaterialCollectionNumber,collectionNumber,0))</f>
        <v>Section Entomologie</v>
      </c>
      <c r="R194" t="str">
        <f>INDEX(institution,MATCH(typeMaterialCollectionNumber,collectionNumber,0))</f>
        <v>Institut royal des Sciences naturelles</v>
      </c>
      <c r="S194" t="str">
        <f>INDEX(address,MATCH(typeMaterialCollectionNumber,collectionNumber,0))</f>
        <v>31, rue Vautier</v>
      </c>
      <c r="T194">
        <f>INDEX(province,MATCH(typeMaterialCollectionNumber,collectionNumber,0))</f>
        <v>0</v>
      </c>
      <c r="U194">
        <f>INDEX(postalCode,MATCH(typeMaterialCollectionNumber,collectionNumber,0))</f>
        <v>4</v>
      </c>
      <c r="V194">
        <f>INDEX(notes,MATCH(typeMaterialCollectionNumber,collectionNumber,0))</f>
        <v>0</v>
      </c>
    </row>
    <row r="195" spans="1:22" x14ac:dyDescent="0.25">
      <c r="A195" t="s">
        <v>853</v>
      </c>
      <c r="B195">
        <v>100</v>
      </c>
      <c r="C195" t="str">
        <f t="shared" ref="C195:C258" si="31">IF(M195=0,"",M195)</f>
        <v>Public</v>
      </c>
      <c r="D195" t="str">
        <f t="shared" ref="D195:D258" si="32">IF(N195=0,"",N195)</f>
        <v>PHILADELPHIA</v>
      </c>
      <c r="E195" t="str">
        <f t="shared" ref="E195:E258" si="33">IF(O195=0,"",O195)</f>
        <v>Etats-Unis</v>
      </c>
      <c r="F195" t="str">
        <f t="shared" ref="F195:F258" si="34">IF(P195=0,"",P195)</f>
        <v/>
      </c>
      <c r="G195" t="str">
        <f t="shared" ref="G195:G258" si="35">IF(Q195=0,"",Q195)</f>
        <v/>
      </c>
      <c r="H195" t="str">
        <f t="shared" ref="H195:H258" si="36">IF(R195=0,"",R195)</f>
        <v>Academy of natural Sciences</v>
      </c>
      <c r="I195" t="str">
        <f t="shared" ref="I195:I258" si="37">IF(S195=0,"",S195)</f>
        <v/>
      </c>
      <c r="J195" t="str">
        <f t="shared" ref="J195:J258" si="38">IF(T195=0,"",T195)</f>
        <v>Pennsylvania</v>
      </c>
      <c r="K195">
        <f t="shared" ref="K195:K258" si="39">IF(U195=0,"",U195)</f>
        <v>19103</v>
      </c>
      <c r="L195" t="str">
        <f t="shared" ref="L195:L258" si="40">IF(V195=0,"",V195)</f>
        <v/>
      </c>
      <c r="M195" t="str">
        <f>INDEX(publicPrivate,MATCH(typeMaterialCollectionNumber,collectionNumber,0))</f>
        <v>Public</v>
      </c>
      <c r="N195" t="str">
        <f>INDEX(city,MATCH(typeMaterialCollectionNumber,collectionNumber,0))</f>
        <v>PHILADELPHIA</v>
      </c>
      <c r="O195" t="str">
        <f>INDEX(country,MATCH(typeMaterialCollectionNumber,collectionNumber,0))</f>
        <v>Etats-Unis</v>
      </c>
      <c r="P195">
        <f>INDEX(individual,MATCH(typeMaterialCollectionNumber,collectionNumber,0))</f>
        <v>0</v>
      </c>
      <c r="Q195">
        <f>INDEX(department,MATCH(typeMaterialCollectionNumber,collectionNumber,0))</f>
        <v>0</v>
      </c>
      <c r="R195" t="str">
        <f>INDEX(institution,MATCH(typeMaterialCollectionNumber,collectionNumber,0))</f>
        <v>Academy of natural Sciences</v>
      </c>
      <c r="S195">
        <f>INDEX(address,MATCH(typeMaterialCollectionNumber,collectionNumber,0))</f>
        <v>0</v>
      </c>
      <c r="T195" t="str">
        <f>INDEX(province,MATCH(typeMaterialCollectionNumber,collectionNumber,0))</f>
        <v>Pennsylvania</v>
      </c>
      <c r="U195">
        <f>INDEX(postalCode,MATCH(typeMaterialCollectionNumber,collectionNumber,0))</f>
        <v>19103</v>
      </c>
      <c r="V195">
        <f>INDEX(notes,MATCH(typeMaterialCollectionNumber,collectionNumber,0))</f>
        <v>0</v>
      </c>
    </row>
    <row r="196" spans="1:22" x14ac:dyDescent="0.25">
      <c r="A196" t="s">
        <v>854</v>
      </c>
      <c r="B196">
        <v>29</v>
      </c>
      <c r="C196" t="str">
        <f t="shared" si="31"/>
        <v>Public</v>
      </c>
      <c r="D196" t="str">
        <f t="shared" si="32"/>
        <v>CARACAS</v>
      </c>
      <c r="E196" t="str">
        <f t="shared" si="33"/>
        <v>Venezuela</v>
      </c>
      <c r="F196" t="str">
        <f t="shared" si="34"/>
        <v/>
      </c>
      <c r="G196" t="str">
        <f t="shared" si="35"/>
        <v/>
      </c>
      <c r="H196" t="str">
        <f t="shared" si="36"/>
        <v>Museo de Ciencias naturales "La Salle"</v>
      </c>
      <c r="I196" t="str">
        <f t="shared" si="37"/>
        <v>Avenida Boyaca</v>
      </c>
      <c r="J196" t="str">
        <f t="shared" si="38"/>
        <v/>
      </c>
      <c r="K196">
        <f t="shared" si="39"/>
        <v>105</v>
      </c>
      <c r="L196" t="str">
        <f t="shared" si="40"/>
        <v/>
      </c>
      <c r="M196" t="str">
        <f>INDEX(publicPrivate,MATCH(typeMaterialCollectionNumber,collectionNumber,0))</f>
        <v>Public</v>
      </c>
      <c r="N196" t="str">
        <f>INDEX(city,MATCH(typeMaterialCollectionNumber,collectionNumber,0))</f>
        <v>CARACAS</v>
      </c>
      <c r="O196" t="str">
        <f>INDEX(country,MATCH(typeMaterialCollectionNumber,collectionNumber,0))</f>
        <v>Venezuela</v>
      </c>
      <c r="P196">
        <f>INDEX(individual,MATCH(typeMaterialCollectionNumber,collectionNumber,0))</f>
        <v>0</v>
      </c>
      <c r="Q196">
        <f>INDEX(department,MATCH(typeMaterialCollectionNumber,collectionNumber,0))</f>
        <v>0</v>
      </c>
      <c r="R196" t="str">
        <f>INDEX(institution,MATCH(typeMaterialCollectionNumber,collectionNumber,0))</f>
        <v>Museo de Ciencias naturales "La Salle"</v>
      </c>
      <c r="S196" t="str">
        <f>INDEX(address,MATCH(typeMaterialCollectionNumber,collectionNumber,0))</f>
        <v>Avenida Boyaca</v>
      </c>
      <c r="T196">
        <f>INDEX(province,MATCH(typeMaterialCollectionNumber,collectionNumber,0))</f>
        <v>0</v>
      </c>
      <c r="U196">
        <f>INDEX(postalCode,MATCH(typeMaterialCollectionNumber,collectionNumber,0))</f>
        <v>105</v>
      </c>
      <c r="V196">
        <f>INDEX(notes,MATCH(typeMaterialCollectionNumber,collectionNumber,0))</f>
        <v>0</v>
      </c>
    </row>
    <row r="197" spans="1:22" x14ac:dyDescent="0.25">
      <c r="A197" t="s">
        <v>854</v>
      </c>
      <c r="B197">
        <v>30</v>
      </c>
      <c r="C197" t="str">
        <f t="shared" si="31"/>
        <v>Public</v>
      </c>
      <c r="D197" t="str">
        <f t="shared" si="32"/>
        <v>CARACAS</v>
      </c>
      <c r="E197" t="str">
        <f t="shared" si="33"/>
        <v>Venezuela</v>
      </c>
      <c r="F197" t="str">
        <f t="shared" si="34"/>
        <v/>
      </c>
      <c r="G197" t="str">
        <f t="shared" si="35"/>
        <v/>
      </c>
      <c r="H197" t="str">
        <f t="shared" si="36"/>
        <v>Museo de la Sociedad Venezolana de Espeleologia</v>
      </c>
      <c r="I197" t="str">
        <f t="shared" si="37"/>
        <v>Apartado 6621</v>
      </c>
      <c r="J197" t="str">
        <f t="shared" si="38"/>
        <v/>
      </c>
      <c r="K197">
        <f t="shared" si="39"/>
        <v>101</v>
      </c>
      <c r="L197" t="str">
        <f t="shared" si="40"/>
        <v/>
      </c>
      <c r="M197" t="str">
        <f>INDEX(publicPrivate,MATCH(typeMaterialCollectionNumber,collectionNumber,0))</f>
        <v>Public</v>
      </c>
      <c r="N197" t="str">
        <f>INDEX(city,MATCH(typeMaterialCollectionNumber,collectionNumber,0))</f>
        <v>CARACAS</v>
      </c>
      <c r="O197" t="str">
        <f>INDEX(country,MATCH(typeMaterialCollectionNumber,collectionNumber,0))</f>
        <v>Venezuela</v>
      </c>
      <c r="P197">
        <f>INDEX(individual,MATCH(typeMaterialCollectionNumber,collectionNumber,0))</f>
        <v>0</v>
      </c>
      <c r="Q197">
        <f>INDEX(department,MATCH(typeMaterialCollectionNumber,collectionNumber,0))</f>
        <v>0</v>
      </c>
      <c r="R197" t="str">
        <f>INDEX(institution,MATCH(typeMaterialCollectionNumber,collectionNumber,0))</f>
        <v>Museo de la Sociedad Venezolana de Espeleologia</v>
      </c>
      <c r="S197" t="str">
        <f>INDEX(address,MATCH(typeMaterialCollectionNumber,collectionNumber,0))</f>
        <v>Apartado 6621</v>
      </c>
      <c r="T197">
        <f>INDEX(province,MATCH(typeMaterialCollectionNumber,collectionNumber,0))</f>
        <v>0</v>
      </c>
      <c r="U197">
        <f>INDEX(postalCode,MATCH(typeMaterialCollectionNumber,collectionNumber,0))</f>
        <v>101</v>
      </c>
      <c r="V197">
        <f>INDEX(notes,MATCH(typeMaterialCollectionNumber,collectionNumber,0))</f>
        <v>0</v>
      </c>
    </row>
    <row r="198" spans="1:22" x14ac:dyDescent="0.25">
      <c r="A198" t="s">
        <v>855</v>
      </c>
      <c r="B198">
        <v>33</v>
      </c>
      <c r="C198" t="str">
        <f t="shared" si="31"/>
        <v>Public</v>
      </c>
      <c r="D198" t="str">
        <f t="shared" si="32"/>
        <v>Chicago</v>
      </c>
      <c r="E198" t="str">
        <f t="shared" si="33"/>
        <v>Etas-Unis</v>
      </c>
      <c r="F198" t="str">
        <f t="shared" si="34"/>
        <v/>
      </c>
      <c r="G198" t="str">
        <f t="shared" si="35"/>
        <v>Division of Insects</v>
      </c>
      <c r="H198" t="str">
        <f t="shared" si="36"/>
        <v>Field Museum of natural History</v>
      </c>
      <c r="I198" t="str">
        <f t="shared" si="37"/>
        <v>Roosevelt Road at Lake Shore Drive</v>
      </c>
      <c r="J198" t="str">
        <f t="shared" si="38"/>
        <v>Illinois</v>
      </c>
      <c r="K198">
        <f t="shared" si="39"/>
        <v>60605</v>
      </c>
      <c r="L198" t="str">
        <f t="shared" si="40"/>
        <v/>
      </c>
      <c r="M198" t="str">
        <f>INDEX(publicPrivate,MATCH(typeMaterialCollectionNumber,collectionNumber,0))</f>
        <v>Public</v>
      </c>
      <c r="N198" t="str">
        <f>INDEX(city,MATCH(typeMaterialCollectionNumber,collectionNumber,0))</f>
        <v>Chicago</v>
      </c>
      <c r="O198" t="str">
        <f>INDEX(country,MATCH(typeMaterialCollectionNumber,collectionNumber,0))</f>
        <v>Etas-Unis</v>
      </c>
      <c r="P198">
        <f>INDEX(individual,MATCH(typeMaterialCollectionNumber,collectionNumber,0))</f>
        <v>0</v>
      </c>
      <c r="Q198" t="str">
        <f>INDEX(department,MATCH(typeMaterialCollectionNumber,collectionNumber,0))</f>
        <v>Division of Insects</v>
      </c>
      <c r="R198" t="str">
        <f>INDEX(institution,MATCH(typeMaterialCollectionNumber,collectionNumber,0))</f>
        <v>Field Museum of natural History</v>
      </c>
      <c r="S198" t="str">
        <f>INDEX(address,MATCH(typeMaterialCollectionNumber,collectionNumber,0))</f>
        <v>Roosevelt Road at Lake Shore Drive</v>
      </c>
      <c r="T198" t="str">
        <f>INDEX(province,MATCH(typeMaterialCollectionNumber,collectionNumber,0))</f>
        <v>Illinois</v>
      </c>
      <c r="U198">
        <f>INDEX(postalCode,MATCH(typeMaterialCollectionNumber,collectionNumber,0))</f>
        <v>60605</v>
      </c>
      <c r="V198">
        <f>INDEX(notes,MATCH(typeMaterialCollectionNumber,collectionNumber,0))</f>
        <v>0</v>
      </c>
    </row>
    <row r="199" spans="1:22" x14ac:dyDescent="0.25">
      <c r="A199" t="s">
        <v>855</v>
      </c>
      <c r="B199">
        <v>84</v>
      </c>
      <c r="C199" t="str">
        <f t="shared" si="31"/>
        <v>Public</v>
      </c>
      <c r="D199" t="str">
        <f t="shared" si="32"/>
        <v>NEW YORK</v>
      </c>
      <c r="E199" t="str">
        <f t="shared" si="33"/>
        <v>Etats-Unis</v>
      </c>
      <c r="F199" t="str">
        <f t="shared" si="34"/>
        <v/>
      </c>
      <c r="G199" t="str">
        <f t="shared" si="35"/>
        <v/>
      </c>
      <c r="H199" t="str">
        <f t="shared" si="36"/>
        <v>The American Museum of natural History</v>
      </c>
      <c r="I199" t="str">
        <f t="shared" si="37"/>
        <v>Central Park West at 79th street</v>
      </c>
      <c r="J199" t="str">
        <f t="shared" si="38"/>
        <v>N.Y.</v>
      </c>
      <c r="K199">
        <f t="shared" si="39"/>
        <v>10024</v>
      </c>
      <c r="L199" t="str">
        <f t="shared" si="40"/>
        <v/>
      </c>
      <c r="M199" t="str">
        <f>INDEX(publicPrivate,MATCH(typeMaterialCollectionNumber,collectionNumber,0))</f>
        <v>Public</v>
      </c>
      <c r="N199" t="str">
        <f>INDEX(city,MATCH(typeMaterialCollectionNumber,collectionNumber,0))</f>
        <v>NEW YORK</v>
      </c>
      <c r="O199" t="str">
        <f>INDEX(country,MATCH(typeMaterialCollectionNumber,collectionNumber,0))</f>
        <v>Etats-Unis</v>
      </c>
      <c r="P199">
        <f>INDEX(individual,MATCH(typeMaterialCollectionNumber,collectionNumber,0))</f>
        <v>0</v>
      </c>
      <c r="Q199">
        <f>INDEX(department,MATCH(typeMaterialCollectionNumber,collectionNumber,0))</f>
        <v>0</v>
      </c>
      <c r="R199" t="str">
        <f>INDEX(institution,MATCH(typeMaterialCollectionNumber,collectionNumber,0))</f>
        <v>The American Museum of natural History</v>
      </c>
      <c r="S199" t="str">
        <f>INDEX(address,MATCH(typeMaterialCollectionNumber,collectionNumber,0))</f>
        <v>Central Park West at 79th street</v>
      </c>
      <c r="T199" t="str">
        <f>INDEX(province,MATCH(typeMaterialCollectionNumber,collectionNumber,0))</f>
        <v>N.Y.</v>
      </c>
      <c r="U199">
        <f>INDEX(postalCode,MATCH(typeMaterialCollectionNumber,collectionNumber,0))</f>
        <v>10024</v>
      </c>
      <c r="V199">
        <f>INDEX(notes,MATCH(typeMaterialCollectionNumber,collectionNumber,0))</f>
        <v>0</v>
      </c>
    </row>
    <row r="200" spans="1:22" x14ac:dyDescent="0.25">
      <c r="A200" t="s">
        <v>855</v>
      </c>
      <c r="B200">
        <v>130</v>
      </c>
      <c r="C200" t="str">
        <f t="shared" si="31"/>
        <v>Public</v>
      </c>
      <c r="D200" t="str">
        <f t="shared" si="32"/>
        <v>UPPSALA</v>
      </c>
      <c r="E200" t="str">
        <f t="shared" si="33"/>
        <v>Suede</v>
      </c>
      <c r="F200" t="str">
        <f t="shared" si="34"/>
        <v/>
      </c>
      <c r="G200" t="str">
        <f t="shared" si="35"/>
        <v>Zoological Museum</v>
      </c>
      <c r="H200" t="str">
        <f t="shared" si="36"/>
        <v>Uppsala University</v>
      </c>
      <c r="I200" t="str">
        <f t="shared" si="37"/>
        <v>Box 561</v>
      </c>
      <c r="J200" t="str">
        <f t="shared" si="38"/>
        <v/>
      </c>
      <c r="K200" t="str">
        <f t="shared" si="39"/>
        <v>751 22</v>
      </c>
      <c r="L200" t="str">
        <f t="shared" si="40"/>
        <v/>
      </c>
      <c r="M200" t="str">
        <f>INDEX(publicPrivate,MATCH(typeMaterialCollectionNumber,collectionNumber,0))</f>
        <v>Public</v>
      </c>
      <c r="N200" t="str">
        <f>INDEX(city,MATCH(typeMaterialCollectionNumber,collectionNumber,0))</f>
        <v>UPPSALA</v>
      </c>
      <c r="O200" t="str">
        <f>INDEX(country,MATCH(typeMaterialCollectionNumber,collectionNumber,0))</f>
        <v>Suede</v>
      </c>
      <c r="P200">
        <f>INDEX(individual,MATCH(typeMaterialCollectionNumber,collectionNumber,0))</f>
        <v>0</v>
      </c>
      <c r="Q200" t="str">
        <f>INDEX(department,MATCH(typeMaterialCollectionNumber,collectionNumber,0))</f>
        <v>Zoological Museum</v>
      </c>
      <c r="R200" t="str">
        <f>INDEX(institution,MATCH(typeMaterialCollectionNumber,collectionNumber,0))</f>
        <v>Uppsala University</v>
      </c>
      <c r="S200" t="str">
        <f>INDEX(address,MATCH(typeMaterialCollectionNumber,collectionNumber,0))</f>
        <v>Box 561</v>
      </c>
      <c r="T200">
        <f>INDEX(province,MATCH(typeMaterialCollectionNumber,collectionNumber,0))</f>
        <v>0</v>
      </c>
      <c r="U200" t="str">
        <f>INDEX(postalCode,MATCH(typeMaterialCollectionNumber,collectionNumber,0))</f>
        <v>751 22</v>
      </c>
      <c r="V200">
        <f>INDEX(notes,MATCH(typeMaterialCollectionNumber,collectionNumber,0))</f>
        <v>0</v>
      </c>
    </row>
    <row r="201" spans="1:22" x14ac:dyDescent="0.25">
      <c r="A201" t="s">
        <v>856</v>
      </c>
      <c r="B201">
        <v>60</v>
      </c>
      <c r="C201" t="str">
        <f t="shared" si="31"/>
        <v>Public</v>
      </c>
      <c r="D201" t="str">
        <f t="shared" si="32"/>
        <v>KOENHAVN</v>
      </c>
      <c r="E201" t="str">
        <f t="shared" si="33"/>
        <v>Danemark</v>
      </c>
      <c r="F201" t="str">
        <f t="shared" si="34"/>
        <v/>
      </c>
      <c r="G201" t="str">
        <f t="shared" si="35"/>
        <v/>
      </c>
      <c r="H201" t="str">
        <f t="shared" si="36"/>
        <v>Zoologisk Museum</v>
      </c>
      <c r="I201" t="str">
        <f t="shared" si="37"/>
        <v>Universitets parken 15</v>
      </c>
      <c r="J201" t="str">
        <f t="shared" si="38"/>
        <v/>
      </c>
      <c r="K201">
        <f t="shared" si="39"/>
        <v>2100</v>
      </c>
      <c r="L201" t="str">
        <f t="shared" si="40"/>
        <v/>
      </c>
      <c r="M201" t="str">
        <f>INDEX(publicPrivate,MATCH(typeMaterialCollectionNumber,collectionNumber,0))</f>
        <v>Public</v>
      </c>
      <c r="N201" t="str">
        <f>INDEX(city,MATCH(typeMaterialCollectionNumber,collectionNumber,0))</f>
        <v>KOENHAVN</v>
      </c>
      <c r="O201" t="str">
        <f>INDEX(country,MATCH(typeMaterialCollectionNumber,collectionNumber,0))</f>
        <v>Danemark</v>
      </c>
      <c r="P201">
        <f>INDEX(individual,MATCH(typeMaterialCollectionNumber,collectionNumber,0))</f>
        <v>0</v>
      </c>
      <c r="Q201">
        <f>INDEX(department,MATCH(typeMaterialCollectionNumber,collectionNumber,0))</f>
        <v>0</v>
      </c>
      <c r="R201" t="str">
        <f>INDEX(institution,MATCH(typeMaterialCollectionNumber,collectionNumber,0))</f>
        <v>Zoologisk Museum</v>
      </c>
      <c r="S201" t="str">
        <f>INDEX(address,MATCH(typeMaterialCollectionNumber,collectionNumber,0))</f>
        <v>Universitets parken 15</v>
      </c>
      <c r="T201">
        <f>INDEX(province,MATCH(typeMaterialCollectionNumber,collectionNumber,0))</f>
        <v>0</v>
      </c>
      <c r="U201">
        <f>INDEX(postalCode,MATCH(typeMaterialCollectionNumber,collectionNumber,0))</f>
        <v>2100</v>
      </c>
      <c r="V201">
        <f>INDEX(notes,MATCH(typeMaterialCollectionNumber,collectionNumber,0))</f>
        <v>0</v>
      </c>
    </row>
    <row r="202" spans="1:22" x14ac:dyDescent="0.25">
      <c r="A202" t="s">
        <v>857</v>
      </c>
      <c r="B202">
        <v>23</v>
      </c>
      <c r="C202" t="str">
        <f t="shared" si="31"/>
        <v>Public</v>
      </c>
      <c r="D202" t="str">
        <f t="shared" si="32"/>
        <v>CALCUTTA</v>
      </c>
      <c r="E202" t="str">
        <f t="shared" si="33"/>
        <v>Inde</v>
      </c>
      <c r="F202" t="str">
        <f t="shared" si="34"/>
        <v/>
      </c>
      <c r="G202" t="str">
        <f t="shared" si="35"/>
        <v/>
      </c>
      <c r="H202" t="str">
        <f t="shared" si="36"/>
        <v>Zoological Survey of India</v>
      </c>
      <c r="I202" t="str">
        <f t="shared" si="37"/>
        <v>34 Chittaranjan Avenue</v>
      </c>
      <c r="J202" t="str">
        <f t="shared" si="38"/>
        <v/>
      </c>
      <c r="K202">
        <f t="shared" si="39"/>
        <v>700012</v>
      </c>
      <c r="L202" t="str">
        <f t="shared" si="40"/>
        <v/>
      </c>
      <c r="M202" t="str">
        <f>INDEX(publicPrivate,MATCH(typeMaterialCollectionNumber,collectionNumber,0))</f>
        <v>Public</v>
      </c>
      <c r="N202" t="str">
        <f>INDEX(city,MATCH(typeMaterialCollectionNumber,collectionNumber,0))</f>
        <v>CALCUTTA</v>
      </c>
      <c r="O202" t="str">
        <f>INDEX(country,MATCH(typeMaterialCollectionNumber,collectionNumber,0))</f>
        <v>Inde</v>
      </c>
      <c r="P202">
        <f>INDEX(individual,MATCH(typeMaterialCollectionNumber,collectionNumber,0))</f>
        <v>0</v>
      </c>
      <c r="Q202">
        <f>INDEX(department,MATCH(typeMaterialCollectionNumber,collectionNumber,0))</f>
        <v>0</v>
      </c>
      <c r="R202" t="str">
        <f>INDEX(institution,MATCH(typeMaterialCollectionNumber,collectionNumber,0))</f>
        <v>Zoological Survey of India</v>
      </c>
      <c r="S202" t="str">
        <f>INDEX(address,MATCH(typeMaterialCollectionNumber,collectionNumber,0))</f>
        <v>34 Chittaranjan Avenue</v>
      </c>
      <c r="T202">
        <f>INDEX(province,MATCH(typeMaterialCollectionNumber,collectionNumber,0))</f>
        <v>0</v>
      </c>
      <c r="U202">
        <f>INDEX(postalCode,MATCH(typeMaterialCollectionNumber,collectionNumber,0))</f>
        <v>700012</v>
      </c>
      <c r="V202">
        <f>INDEX(notes,MATCH(typeMaterialCollectionNumber,collectionNumber,0))</f>
        <v>0</v>
      </c>
    </row>
    <row r="203" spans="1:22" x14ac:dyDescent="0.25">
      <c r="A203" t="s">
        <v>857</v>
      </c>
      <c r="B203">
        <v>45</v>
      </c>
      <c r="C203" t="str">
        <f t="shared" si="31"/>
        <v>Public</v>
      </c>
      <c r="D203" t="str">
        <f t="shared" si="32"/>
        <v>FRANKFURT-am-MAIN</v>
      </c>
      <c r="E203" t="str">
        <f t="shared" si="33"/>
        <v>Allemagne</v>
      </c>
      <c r="F203" t="str">
        <f t="shared" si="34"/>
        <v/>
      </c>
      <c r="G203" t="str">
        <f t="shared" si="35"/>
        <v/>
      </c>
      <c r="H203" t="str">
        <f t="shared" si="36"/>
        <v>Forschungsinstitut u. Museum Senckenberg</v>
      </c>
      <c r="I203" t="str">
        <f t="shared" si="37"/>
        <v>Senckenberg Anlage 25</v>
      </c>
      <c r="J203" t="str">
        <f t="shared" si="38"/>
        <v/>
      </c>
      <c r="K203">
        <f t="shared" si="39"/>
        <v>6000</v>
      </c>
      <c r="L203" t="str">
        <f t="shared" si="40"/>
        <v/>
      </c>
      <c r="M203" t="str">
        <f>INDEX(publicPrivate,MATCH(typeMaterialCollectionNumber,collectionNumber,0))</f>
        <v>Public</v>
      </c>
      <c r="N203" t="str">
        <f>INDEX(city,MATCH(typeMaterialCollectionNumber,collectionNumber,0))</f>
        <v>FRANKFURT-am-MAIN</v>
      </c>
      <c r="O203" t="str">
        <f>INDEX(country,MATCH(typeMaterialCollectionNumber,collectionNumber,0))</f>
        <v>Allemagne</v>
      </c>
      <c r="P203">
        <f>INDEX(individual,MATCH(typeMaterialCollectionNumber,collectionNumber,0))</f>
        <v>0</v>
      </c>
      <c r="Q203">
        <f>INDEX(department,MATCH(typeMaterialCollectionNumber,collectionNumber,0))</f>
        <v>0</v>
      </c>
      <c r="R203" t="str">
        <f>INDEX(institution,MATCH(typeMaterialCollectionNumber,collectionNumber,0))</f>
        <v>Forschungsinstitut u. Museum Senckenberg</v>
      </c>
      <c r="S203" t="str">
        <f>INDEX(address,MATCH(typeMaterialCollectionNumber,collectionNumber,0))</f>
        <v>Senckenberg Anlage 25</v>
      </c>
      <c r="T203">
        <f>INDEX(province,MATCH(typeMaterialCollectionNumber,collectionNumber,0))</f>
        <v>0</v>
      </c>
      <c r="U203">
        <f>INDEX(postalCode,MATCH(typeMaterialCollectionNumber,collectionNumber,0))</f>
        <v>6000</v>
      </c>
      <c r="V203">
        <f>INDEX(notes,MATCH(typeMaterialCollectionNumber,collectionNumber,0))</f>
        <v>0</v>
      </c>
    </row>
    <row r="204" spans="1:22" x14ac:dyDescent="0.25">
      <c r="A204" t="s">
        <v>857</v>
      </c>
      <c r="B204">
        <v>54</v>
      </c>
      <c r="C204" t="str">
        <f t="shared" si="31"/>
        <v>Public</v>
      </c>
      <c r="D204" t="str">
        <f t="shared" si="32"/>
        <v>HAMBURG</v>
      </c>
      <c r="E204" t="str">
        <f t="shared" si="33"/>
        <v>Allemagne</v>
      </c>
      <c r="F204" t="str">
        <f t="shared" si="34"/>
        <v/>
      </c>
      <c r="G204" t="str">
        <f t="shared" si="35"/>
        <v>Zoologisches Institut u. zool. Museum</v>
      </c>
      <c r="H204" t="str">
        <f t="shared" si="36"/>
        <v>Universität Hamburg</v>
      </c>
      <c r="I204" t="str">
        <f t="shared" si="37"/>
        <v>Martin-Luther-King-Platz 3</v>
      </c>
      <c r="J204" t="str">
        <f t="shared" si="38"/>
        <v/>
      </c>
      <c r="K204" t="str">
        <f t="shared" si="39"/>
        <v>2000 HAMBURG 13</v>
      </c>
      <c r="L204" t="str">
        <f t="shared" si="40"/>
        <v/>
      </c>
      <c r="M204" t="str">
        <f>INDEX(publicPrivate,MATCH(typeMaterialCollectionNumber,collectionNumber,0))</f>
        <v>Public</v>
      </c>
      <c r="N204" t="str">
        <f>INDEX(city,MATCH(typeMaterialCollectionNumber,collectionNumber,0))</f>
        <v>HAMBURG</v>
      </c>
      <c r="O204" t="str">
        <f>INDEX(country,MATCH(typeMaterialCollectionNumber,collectionNumber,0))</f>
        <v>Allemagne</v>
      </c>
      <c r="P204">
        <f>INDEX(individual,MATCH(typeMaterialCollectionNumber,collectionNumber,0))</f>
        <v>0</v>
      </c>
      <c r="Q204" t="str">
        <f>INDEX(department,MATCH(typeMaterialCollectionNumber,collectionNumber,0))</f>
        <v>Zoologisches Institut u. zool. Museum</v>
      </c>
      <c r="R204" t="str">
        <f>INDEX(institution,MATCH(typeMaterialCollectionNumber,collectionNumber,0))</f>
        <v>Universität Hamburg</v>
      </c>
      <c r="S204" t="str">
        <f>INDEX(address,MATCH(typeMaterialCollectionNumber,collectionNumber,0))</f>
        <v>Martin-Luther-King-Platz 3</v>
      </c>
      <c r="T204">
        <f>INDEX(province,MATCH(typeMaterialCollectionNumber,collectionNumber,0))</f>
        <v>0</v>
      </c>
      <c r="U204" t="str">
        <f>INDEX(postalCode,MATCH(typeMaterialCollectionNumber,collectionNumber,0))</f>
        <v>2000 HAMBURG 13</v>
      </c>
      <c r="V204">
        <f>INDEX(notes,MATCH(typeMaterialCollectionNumber,collectionNumber,0))</f>
        <v>0</v>
      </c>
    </row>
    <row r="205" spans="1:22" x14ac:dyDescent="0.25">
      <c r="A205" t="s">
        <v>857</v>
      </c>
      <c r="B205">
        <v>60</v>
      </c>
      <c r="C205" t="str">
        <f t="shared" si="31"/>
        <v>Public</v>
      </c>
      <c r="D205" t="str">
        <f t="shared" si="32"/>
        <v>KOENHAVN</v>
      </c>
      <c r="E205" t="str">
        <f t="shared" si="33"/>
        <v>Danemark</v>
      </c>
      <c r="F205" t="str">
        <f t="shared" si="34"/>
        <v/>
      </c>
      <c r="G205" t="str">
        <f t="shared" si="35"/>
        <v/>
      </c>
      <c r="H205" t="str">
        <f t="shared" si="36"/>
        <v>Zoologisk Museum</v>
      </c>
      <c r="I205" t="str">
        <f t="shared" si="37"/>
        <v>Universitets parken 15</v>
      </c>
      <c r="J205" t="str">
        <f t="shared" si="38"/>
        <v/>
      </c>
      <c r="K205">
        <f t="shared" si="39"/>
        <v>2100</v>
      </c>
      <c r="L205" t="str">
        <f t="shared" si="40"/>
        <v/>
      </c>
      <c r="M205" t="str">
        <f>INDEX(publicPrivate,MATCH(typeMaterialCollectionNumber,collectionNumber,0))</f>
        <v>Public</v>
      </c>
      <c r="N205" t="str">
        <f>INDEX(city,MATCH(typeMaterialCollectionNumber,collectionNumber,0))</f>
        <v>KOENHAVN</v>
      </c>
      <c r="O205" t="str">
        <f>INDEX(country,MATCH(typeMaterialCollectionNumber,collectionNumber,0))</f>
        <v>Danemark</v>
      </c>
      <c r="P205">
        <f>INDEX(individual,MATCH(typeMaterialCollectionNumber,collectionNumber,0))</f>
        <v>0</v>
      </c>
      <c r="Q205">
        <f>INDEX(department,MATCH(typeMaterialCollectionNumber,collectionNumber,0))</f>
        <v>0</v>
      </c>
      <c r="R205" t="str">
        <f>INDEX(institution,MATCH(typeMaterialCollectionNumber,collectionNumber,0))</f>
        <v>Zoologisk Museum</v>
      </c>
      <c r="S205" t="str">
        <f>INDEX(address,MATCH(typeMaterialCollectionNumber,collectionNumber,0))</f>
        <v>Universitets parken 15</v>
      </c>
      <c r="T205">
        <f>INDEX(province,MATCH(typeMaterialCollectionNumber,collectionNumber,0))</f>
        <v>0</v>
      </c>
      <c r="U205">
        <f>INDEX(postalCode,MATCH(typeMaterialCollectionNumber,collectionNumber,0))</f>
        <v>2100</v>
      </c>
      <c r="V205">
        <f>INDEX(notes,MATCH(typeMaterialCollectionNumber,collectionNumber,0))</f>
        <v>0</v>
      </c>
    </row>
    <row r="206" spans="1:22" x14ac:dyDescent="0.25">
      <c r="A206" t="s">
        <v>857</v>
      </c>
      <c r="B206">
        <v>70</v>
      </c>
      <c r="C206" t="str">
        <f t="shared" si="31"/>
        <v>Public</v>
      </c>
      <c r="D206" t="str">
        <f t="shared" si="32"/>
        <v>LONDON</v>
      </c>
      <c r="E206" t="str">
        <f t="shared" si="33"/>
        <v>Grande-Bretagne</v>
      </c>
      <c r="F206" t="str">
        <f t="shared" si="34"/>
        <v/>
      </c>
      <c r="G206" t="str">
        <f t="shared" si="35"/>
        <v/>
      </c>
      <c r="H206" t="str">
        <f t="shared" si="36"/>
        <v>British Museum (Natural History)</v>
      </c>
      <c r="I206" t="str">
        <f t="shared" si="37"/>
        <v>Cromwell Road</v>
      </c>
      <c r="J206" t="str">
        <f t="shared" si="38"/>
        <v/>
      </c>
      <c r="K206" t="str">
        <f t="shared" si="39"/>
        <v>SW7 5BD</v>
      </c>
      <c r="L206" t="str">
        <f t="shared" si="40"/>
        <v/>
      </c>
      <c r="M206" t="str">
        <f>INDEX(publicPrivate,MATCH(typeMaterialCollectionNumber,collectionNumber,0))</f>
        <v>Public</v>
      </c>
      <c r="N206" t="str">
        <f>INDEX(city,MATCH(typeMaterialCollectionNumber,collectionNumber,0))</f>
        <v>LONDON</v>
      </c>
      <c r="O206" t="str">
        <f>INDEX(country,MATCH(typeMaterialCollectionNumber,collectionNumber,0))</f>
        <v>Grande-Bretagne</v>
      </c>
      <c r="P206">
        <f>INDEX(individual,MATCH(typeMaterialCollectionNumber,collectionNumber,0))</f>
        <v>0</v>
      </c>
      <c r="Q206">
        <f>INDEX(department,MATCH(typeMaterialCollectionNumber,collectionNumber,0))</f>
        <v>0</v>
      </c>
      <c r="R206" t="str">
        <f>INDEX(institution,MATCH(typeMaterialCollectionNumber,collectionNumber,0))</f>
        <v>British Museum (Natural History)</v>
      </c>
      <c r="S206" t="str">
        <f>INDEX(address,MATCH(typeMaterialCollectionNumber,collectionNumber,0))</f>
        <v>Cromwell Road</v>
      </c>
      <c r="T206">
        <f>INDEX(province,MATCH(typeMaterialCollectionNumber,collectionNumber,0))</f>
        <v>0</v>
      </c>
      <c r="U206" t="str">
        <f>INDEX(postalCode,MATCH(typeMaterialCollectionNumber,collectionNumber,0))</f>
        <v>SW7 5BD</v>
      </c>
      <c r="V206">
        <f>INDEX(notes,MATCH(typeMaterialCollectionNumber,collectionNumber,0))</f>
        <v>0</v>
      </c>
    </row>
    <row r="207" spans="1:22" x14ac:dyDescent="0.25">
      <c r="A207" t="s">
        <v>857</v>
      </c>
      <c r="B207">
        <v>93</v>
      </c>
      <c r="C207" t="str">
        <f t="shared" si="31"/>
        <v>Public</v>
      </c>
      <c r="D207" t="str">
        <f t="shared" si="32"/>
        <v>PARI</v>
      </c>
      <c r="E207" t="str">
        <f t="shared" si="33"/>
        <v>France</v>
      </c>
      <c r="F207" t="str">
        <f t="shared" si="34"/>
        <v/>
      </c>
      <c r="G207" t="str">
        <f t="shared" si="35"/>
        <v>Laboratoire des Arthropodes</v>
      </c>
      <c r="H207" t="str">
        <f t="shared" si="36"/>
        <v>Muséum national d'Histoire naturelle</v>
      </c>
      <c r="I207" t="str">
        <f t="shared" si="37"/>
        <v>61, rue de BuffonS</v>
      </c>
      <c r="J207" t="str">
        <f t="shared" si="38"/>
        <v/>
      </c>
      <c r="K207">
        <f t="shared" si="39"/>
        <v>75005</v>
      </c>
      <c r="L207" t="str">
        <f t="shared" si="40"/>
        <v/>
      </c>
      <c r="M207" t="str">
        <f>INDEX(publicPrivate,MATCH(typeMaterialCollectionNumber,collectionNumber,0))</f>
        <v>Public</v>
      </c>
      <c r="N207" t="str">
        <f>INDEX(city,MATCH(typeMaterialCollectionNumber,collectionNumber,0))</f>
        <v>PARI</v>
      </c>
      <c r="O207" t="str">
        <f>INDEX(country,MATCH(typeMaterialCollectionNumber,collectionNumber,0))</f>
        <v>France</v>
      </c>
      <c r="P207">
        <f>INDEX(individual,MATCH(typeMaterialCollectionNumber,collectionNumber,0))</f>
        <v>0</v>
      </c>
      <c r="Q207" t="str">
        <f>INDEX(department,MATCH(typeMaterialCollectionNumber,collectionNumber,0))</f>
        <v>Laboratoire des Arthropodes</v>
      </c>
      <c r="R207" t="str">
        <f>INDEX(institution,MATCH(typeMaterialCollectionNumber,collectionNumber,0))</f>
        <v>Muséum national d'Histoire naturelle</v>
      </c>
      <c r="S207" t="str">
        <f>INDEX(address,MATCH(typeMaterialCollectionNumber,collectionNumber,0))</f>
        <v>61, rue de BuffonS</v>
      </c>
      <c r="T207">
        <f>INDEX(province,MATCH(typeMaterialCollectionNumber,collectionNumber,0))</f>
        <v>0</v>
      </c>
      <c r="U207">
        <f>INDEX(postalCode,MATCH(typeMaterialCollectionNumber,collectionNumber,0))</f>
        <v>75005</v>
      </c>
      <c r="V207">
        <f>INDEX(notes,MATCH(typeMaterialCollectionNumber,collectionNumber,0))</f>
        <v>0</v>
      </c>
    </row>
    <row r="208" spans="1:22" x14ac:dyDescent="0.25">
      <c r="A208" t="s">
        <v>858</v>
      </c>
      <c r="B208">
        <v>93</v>
      </c>
      <c r="C208" t="str">
        <f t="shared" si="31"/>
        <v>Public</v>
      </c>
      <c r="D208" t="str">
        <f t="shared" si="32"/>
        <v>PARI</v>
      </c>
      <c r="E208" t="str">
        <f t="shared" si="33"/>
        <v>France</v>
      </c>
      <c r="F208" t="str">
        <f t="shared" si="34"/>
        <v/>
      </c>
      <c r="G208" t="str">
        <f t="shared" si="35"/>
        <v>Laboratoire des Arthropodes</v>
      </c>
      <c r="H208" t="str">
        <f t="shared" si="36"/>
        <v>Muséum national d'Histoire naturelle</v>
      </c>
      <c r="I208" t="str">
        <f t="shared" si="37"/>
        <v>61, rue de BuffonS</v>
      </c>
      <c r="J208" t="str">
        <f t="shared" si="38"/>
        <v/>
      </c>
      <c r="K208">
        <f t="shared" si="39"/>
        <v>75005</v>
      </c>
      <c r="L208" t="str">
        <f t="shared" si="40"/>
        <v/>
      </c>
      <c r="M208" t="str">
        <f>INDEX(publicPrivate,MATCH(typeMaterialCollectionNumber,collectionNumber,0))</f>
        <v>Public</v>
      </c>
      <c r="N208" t="str">
        <f>INDEX(city,MATCH(typeMaterialCollectionNumber,collectionNumber,0))</f>
        <v>PARI</v>
      </c>
      <c r="O208" t="str">
        <f>INDEX(country,MATCH(typeMaterialCollectionNumber,collectionNumber,0))</f>
        <v>France</v>
      </c>
      <c r="P208">
        <f>INDEX(individual,MATCH(typeMaterialCollectionNumber,collectionNumber,0))</f>
        <v>0</v>
      </c>
      <c r="Q208" t="str">
        <f>INDEX(department,MATCH(typeMaterialCollectionNumber,collectionNumber,0))</f>
        <v>Laboratoire des Arthropodes</v>
      </c>
      <c r="R208" t="str">
        <f>INDEX(institution,MATCH(typeMaterialCollectionNumber,collectionNumber,0))</f>
        <v>Muséum national d'Histoire naturelle</v>
      </c>
      <c r="S208" t="str">
        <f>INDEX(address,MATCH(typeMaterialCollectionNumber,collectionNumber,0))</f>
        <v>61, rue de BuffonS</v>
      </c>
      <c r="T208">
        <f>INDEX(province,MATCH(typeMaterialCollectionNumber,collectionNumber,0))</f>
        <v>0</v>
      </c>
      <c r="U208">
        <f>INDEX(postalCode,MATCH(typeMaterialCollectionNumber,collectionNumber,0))</f>
        <v>75005</v>
      </c>
      <c r="V208">
        <f>INDEX(notes,MATCH(typeMaterialCollectionNumber,collectionNumber,0))</f>
        <v>0</v>
      </c>
    </row>
    <row r="209" spans="1:22" x14ac:dyDescent="0.25">
      <c r="A209" t="s">
        <v>859</v>
      </c>
      <c r="B209">
        <v>112</v>
      </c>
      <c r="C209" t="str">
        <f t="shared" si="31"/>
        <v>Public</v>
      </c>
      <c r="D209" t="str">
        <f t="shared" si="32"/>
        <v>SAN FRANCISCO</v>
      </c>
      <c r="E209" t="str">
        <f t="shared" si="33"/>
        <v>Etats-Unis</v>
      </c>
      <c r="F209" t="str">
        <f t="shared" si="34"/>
        <v/>
      </c>
      <c r="G209" t="str">
        <f t="shared" si="35"/>
        <v/>
      </c>
      <c r="H209" t="str">
        <f t="shared" si="36"/>
        <v>California Academy of Sciences</v>
      </c>
      <c r="I209" t="str">
        <f t="shared" si="37"/>
        <v>Golden Gate Park</v>
      </c>
      <c r="J209" t="str">
        <f t="shared" si="38"/>
        <v>California</v>
      </c>
      <c r="K209">
        <f t="shared" si="39"/>
        <v>94118</v>
      </c>
      <c r="L209" t="str">
        <f t="shared" si="40"/>
        <v/>
      </c>
      <c r="M209" t="str">
        <f>INDEX(publicPrivate,MATCH(typeMaterialCollectionNumber,collectionNumber,0))</f>
        <v>Public</v>
      </c>
      <c r="N209" t="str">
        <f>INDEX(city,MATCH(typeMaterialCollectionNumber,collectionNumber,0))</f>
        <v>SAN FRANCISCO</v>
      </c>
      <c r="O209" t="str">
        <f>INDEX(country,MATCH(typeMaterialCollectionNumber,collectionNumber,0))</f>
        <v>Etats-Unis</v>
      </c>
      <c r="P209">
        <f>INDEX(individual,MATCH(typeMaterialCollectionNumber,collectionNumber,0))</f>
        <v>0</v>
      </c>
      <c r="Q209">
        <f>INDEX(department,MATCH(typeMaterialCollectionNumber,collectionNumber,0))</f>
        <v>0</v>
      </c>
      <c r="R209" t="str">
        <f>INDEX(institution,MATCH(typeMaterialCollectionNumber,collectionNumber,0))</f>
        <v>California Academy of Sciences</v>
      </c>
      <c r="S209" t="str">
        <f>INDEX(address,MATCH(typeMaterialCollectionNumber,collectionNumber,0))</f>
        <v>Golden Gate Park</v>
      </c>
      <c r="T209" t="str">
        <f>INDEX(province,MATCH(typeMaterialCollectionNumber,collectionNumber,0))</f>
        <v>California</v>
      </c>
      <c r="U209">
        <f>INDEX(postalCode,MATCH(typeMaterialCollectionNumber,collectionNumber,0))</f>
        <v>94118</v>
      </c>
      <c r="V209">
        <f>INDEX(notes,MATCH(typeMaterialCollectionNumber,collectionNumber,0))</f>
        <v>0</v>
      </c>
    </row>
    <row r="210" spans="1:22" x14ac:dyDescent="0.25">
      <c r="A210" t="s">
        <v>860</v>
      </c>
      <c r="B210">
        <v>139</v>
      </c>
      <c r="C210" t="str">
        <f t="shared" si="31"/>
        <v>Public</v>
      </c>
      <c r="D210" t="str">
        <f t="shared" si="32"/>
        <v>WROCLAW</v>
      </c>
      <c r="E210" t="str">
        <f t="shared" si="33"/>
        <v>Pologne</v>
      </c>
      <c r="F210" t="str">
        <f t="shared" si="34"/>
        <v/>
      </c>
      <c r="G210" t="str">
        <f t="shared" si="35"/>
        <v>Muzeum Zoologiczne</v>
      </c>
      <c r="H210" t="str">
        <f t="shared" si="36"/>
        <v>ïnstytut Zoologii</v>
      </c>
      <c r="I210" t="str">
        <f t="shared" si="37"/>
        <v>Uniwersytet</v>
      </c>
      <c r="J210" t="str">
        <f t="shared" si="38"/>
        <v>ul. Sienckiewicza 21</v>
      </c>
      <c r="K210" t="str">
        <f t="shared" si="39"/>
        <v>50 335</v>
      </c>
      <c r="L210" t="str">
        <f t="shared" si="40"/>
        <v/>
      </c>
      <c r="M210" t="str">
        <f>INDEX(publicPrivate,MATCH(typeMaterialCollectionNumber,collectionNumber,0))</f>
        <v>Public</v>
      </c>
      <c r="N210" t="str">
        <f>INDEX(city,MATCH(typeMaterialCollectionNumber,collectionNumber,0))</f>
        <v>WROCLAW</v>
      </c>
      <c r="O210" t="str">
        <f>INDEX(country,MATCH(typeMaterialCollectionNumber,collectionNumber,0))</f>
        <v>Pologne</v>
      </c>
      <c r="P210">
        <f>INDEX(individual,MATCH(typeMaterialCollectionNumber,collectionNumber,0))</f>
        <v>0</v>
      </c>
      <c r="Q210" t="str">
        <f>INDEX(department,MATCH(typeMaterialCollectionNumber,collectionNumber,0))</f>
        <v>Muzeum Zoologiczne</v>
      </c>
      <c r="R210" t="str">
        <f>INDEX(institution,MATCH(typeMaterialCollectionNumber,collectionNumber,0))</f>
        <v>ïnstytut Zoologii</v>
      </c>
      <c r="S210" t="str">
        <f>INDEX(address,MATCH(typeMaterialCollectionNumber,collectionNumber,0))</f>
        <v>Uniwersytet</v>
      </c>
      <c r="T210" t="str">
        <f>INDEX(province,MATCH(typeMaterialCollectionNumber,collectionNumber,0))</f>
        <v>ul. Sienckiewicza 21</v>
      </c>
      <c r="U210" t="str">
        <f>INDEX(postalCode,MATCH(typeMaterialCollectionNumber,collectionNumber,0))</f>
        <v>50 335</v>
      </c>
      <c r="V210">
        <f>INDEX(notes,MATCH(typeMaterialCollectionNumber,collectionNumber,0))</f>
        <v>0</v>
      </c>
    </row>
    <row r="211" spans="1:22" x14ac:dyDescent="0.25">
      <c r="A211" t="s">
        <v>861</v>
      </c>
      <c r="B211">
        <v>45</v>
      </c>
      <c r="C211" t="str">
        <f t="shared" si="31"/>
        <v>Public</v>
      </c>
      <c r="D211" t="str">
        <f t="shared" si="32"/>
        <v>FRANKFURT-am-MAIN</v>
      </c>
      <c r="E211" t="str">
        <f t="shared" si="33"/>
        <v>Allemagne</v>
      </c>
      <c r="F211" t="str">
        <f t="shared" si="34"/>
        <v/>
      </c>
      <c r="G211" t="str">
        <f t="shared" si="35"/>
        <v/>
      </c>
      <c r="H211" t="str">
        <f t="shared" si="36"/>
        <v>Forschungsinstitut u. Museum Senckenberg</v>
      </c>
      <c r="I211" t="str">
        <f t="shared" si="37"/>
        <v>Senckenberg Anlage 25</v>
      </c>
      <c r="J211" t="str">
        <f t="shared" si="38"/>
        <v/>
      </c>
      <c r="K211">
        <f t="shared" si="39"/>
        <v>6000</v>
      </c>
      <c r="L211" t="str">
        <f t="shared" si="40"/>
        <v/>
      </c>
      <c r="M211" t="str">
        <f>INDEX(publicPrivate,MATCH(typeMaterialCollectionNumber,collectionNumber,0))</f>
        <v>Public</v>
      </c>
      <c r="N211" t="str">
        <f>INDEX(city,MATCH(typeMaterialCollectionNumber,collectionNumber,0))</f>
        <v>FRANKFURT-am-MAIN</v>
      </c>
      <c r="O211" t="str">
        <f>INDEX(country,MATCH(typeMaterialCollectionNumber,collectionNumber,0))</f>
        <v>Allemagne</v>
      </c>
      <c r="P211">
        <f>INDEX(individual,MATCH(typeMaterialCollectionNumber,collectionNumber,0))</f>
        <v>0</v>
      </c>
      <c r="Q211">
        <f>INDEX(department,MATCH(typeMaterialCollectionNumber,collectionNumber,0))</f>
        <v>0</v>
      </c>
      <c r="R211" t="str">
        <f>INDEX(institution,MATCH(typeMaterialCollectionNumber,collectionNumber,0))</f>
        <v>Forschungsinstitut u. Museum Senckenberg</v>
      </c>
      <c r="S211" t="str">
        <f>INDEX(address,MATCH(typeMaterialCollectionNumber,collectionNumber,0))</f>
        <v>Senckenberg Anlage 25</v>
      </c>
      <c r="T211">
        <f>INDEX(province,MATCH(typeMaterialCollectionNumber,collectionNumber,0))</f>
        <v>0</v>
      </c>
      <c r="U211">
        <f>INDEX(postalCode,MATCH(typeMaterialCollectionNumber,collectionNumber,0))</f>
        <v>6000</v>
      </c>
      <c r="V211">
        <f>INDEX(notes,MATCH(typeMaterialCollectionNumber,collectionNumber,0))</f>
        <v>0</v>
      </c>
    </row>
    <row r="212" spans="1:22" x14ac:dyDescent="0.25">
      <c r="A212" t="s">
        <v>861</v>
      </c>
      <c r="B212">
        <v>112</v>
      </c>
      <c r="C212" t="str">
        <f t="shared" si="31"/>
        <v>Public</v>
      </c>
      <c r="D212" t="str">
        <f t="shared" si="32"/>
        <v>SAN FRANCISCO</v>
      </c>
      <c r="E212" t="str">
        <f t="shared" si="33"/>
        <v>Etats-Unis</v>
      </c>
      <c r="F212" t="str">
        <f t="shared" si="34"/>
        <v/>
      </c>
      <c r="G212" t="str">
        <f t="shared" si="35"/>
        <v/>
      </c>
      <c r="H212" t="str">
        <f t="shared" si="36"/>
        <v>California Academy of Sciences</v>
      </c>
      <c r="I212" t="str">
        <f t="shared" si="37"/>
        <v>Golden Gate Park</v>
      </c>
      <c r="J212" t="str">
        <f t="shared" si="38"/>
        <v>California</v>
      </c>
      <c r="K212">
        <f t="shared" si="39"/>
        <v>94118</v>
      </c>
      <c r="L212" t="str">
        <f t="shared" si="40"/>
        <v/>
      </c>
      <c r="M212" t="str">
        <f>INDEX(publicPrivate,MATCH(typeMaterialCollectionNumber,collectionNumber,0))</f>
        <v>Public</v>
      </c>
      <c r="N212" t="str">
        <f>INDEX(city,MATCH(typeMaterialCollectionNumber,collectionNumber,0))</f>
        <v>SAN FRANCISCO</v>
      </c>
      <c r="O212" t="str">
        <f>INDEX(country,MATCH(typeMaterialCollectionNumber,collectionNumber,0))</f>
        <v>Etats-Unis</v>
      </c>
      <c r="P212">
        <f>INDEX(individual,MATCH(typeMaterialCollectionNumber,collectionNumber,0))</f>
        <v>0</v>
      </c>
      <c r="Q212">
        <f>INDEX(department,MATCH(typeMaterialCollectionNumber,collectionNumber,0))</f>
        <v>0</v>
      </c>
      <c r="R212" t="str">
        <f>INDEX(institution,MATCH(typeMaterialCollectionNumber,collectionNumber,0))</f>
        <v>California Academy of Sciences</v>
      </c>
      <c r="S212" t="str">
        <f>INDEX(address,MATCH(typeMaterialCollectionNumber,collectionNumber,0))</f>
        <v>Golden Gate Park</v>
      </c>
      <c r="T212" t="str">
        <f>INDEX(province,MATCH(typeMaterialCollectionNumber,collectionNumber,0))</f>
        <v>California</v>
      </c>
      <c r="U212">
        <f>INDEX(postalCode,MATCH(typeMaterialCollectionNumber,collectionNumber,0))</f>
        <v>94118</v>
      </c>
      <c r="V212">
        <f>INDEX(notes,MATCH(typeMaterialCollectionNumber,collectionNumber,0))</f>
        <v>0</v>
      </c>
    </row>
    <row r="213" spans="1:22" x14ac:dyDescent="0.25">
      <c r="A213" t="s">
        <v>861</v>
      </c>
      <c r="B213">
        <v>133</v>
      </c>
      <c r="C213" t="str">
        <f t="shared" si="31"/>
        <v>Public</v>
      </c>
      <c r="D213" t="str">
        <f t="shared" si="32"/>
        <v>VERONA</v>
      </c>
      <c r="E213" t="str">
        <f t="shared" si="33"/>
        <v>Italie</v>
      </c>
      <c r="F213" t="str">
        <f t="shared" si="34"/>
        <v/>
      </c>
      <c r="G213" t="str">
        <f t="shared" si="35"/>
        <v/>
      </c>
      <c r="H213" t="str">
        <f t="shared" si="36"/>
        <v>Museo civico di Storia naturale Lungadige</v>
      </c>
      <c r="I213" t="str">
        <f t="shared" si="37"/>
        <v>Porto Vittoria 9</v>
      </c>
      <c r="J213" t="str">
        <f t="shared" si="38"/>
        <v/>
      </c>
      <c r="K213">
        <f t="shared" si="39"/>
        <v>37100</v>
      </c>
      <c r="L213" t="str">
        <f t="shared" si="40"/>
        <v>BOLOGNA (Italie) : La collection jadis déposée au Laboratorio di Zoologia applicata alla Caccia a été transférée à VERONA.</v>
      </c>
      <c r="M213" t="str">
        <f>INDEX(publicPrivate,MATCH(typeMaterialCollectionNumber,collectionNumber,0))</f>
        <v>Public</v>
      </c>
      <c r="N213" t="str">
        <f>INDEX(city,MATCH(typeMaterialCollectionNumber,collectionNumber,0))</f>
        <v>VERONA</v>
      </c>
      <c r="O213" t="str">
        <f>INDEX(country,MATCH(typeMaterialCollectionNumber,collectionNumber,0))</f>
        <v>Italie</v>
      </c>
      <c r="P213">
        <f>INDEX(individual,MATCH(typeMaterialCollectionNumber,collectionNumber,0))</f>
        <v>0</v>
      </c>
      <c r="Q213">
        <f>INDEX(department,MATCH(typeMaterialCollectionNumber,collectionNumber,0))</f>
        <v>0</v>
      </c>
      <c r="R213" t="str">
        <f>INDEX(institution,MATCH(typeMaterialCollectionNumber,collectionNumber,0))</f>
        <v>Museo civico di Storia naturale Lungadige</v>
      </c>
      <c r="S213" t="str">
        <f>INDEX(address,MATCH(typeMaterialCollectionNumber,collectionNumber,0))</f>
        <v>Porto Vittoria 9</v>
      </c>
      <c r="T213">
        <f>INDEX(province,MATCH(typeMaterialCollectionNumber,collectionNumber,0))</f>
        <v>0</v>
      </c>
      <c r="U213">
        <f>INDEX(postalCode,MATCH(typeMaterialCollectionNumber,collectionNumber,0))</f>
        <v>37100</v>
      </c>
      <c r="V213" t="str">
        <f>INDEX(notes,MATCH(typeMaterialCollectionNumber,collectionNumber,0))</f>
        <v>BOLOGNA (Italie) : La collection jadis déposée au Laboratorio di Zoologia applicata alla Caccia a été transférée à VERONA.</v>
      </c>
    </row>
    <row r="214" spans="1:22" x14ac:dyDescent="0.25">
      <c r="A214" t="s">
        <v>861</v>
      </c>
      <c r="B214">
        <v>135</v>
      </c>
      <c r="C214" t="str">
        <f t="shared" si="31"/>
        <v>Public</v>
      </c>
      <c r="D214" t="str">
        <f t="shared" si="32"/>
        <v>WARSZAWA</v>
      </c>
      <c r="E214" t="str">
        <f t="shared" si="33"/>
        <v/>
      </c>
      <c r="F214" t="str">
        <f t="shared" si="34"/>
        <v/>
      </c>
      <c r="G214" t="str">
        <f t="shared" si="35"/>
        <v/>
      </c>
      <c r="H214" t="str">
        <f t="shared" si="36"/>
        <v>ïnstytut Zoologii PAN</v>
      </c>
      <c r="I214" t="str">
        <f t="shared" si="37"/>
        <v>ul Wilcza 64, P.O. Box 1007</v>
      </c>
      <c r="J214" t="str">
        <f t="shared" si="38"/>
        <v/>
      </c>
      <c r="K214" t="str">
        <f t="shared" si="39"/>
        <v>00 950</v>
      </c>
      <c r="L214" t="str">
        <f t="shared" si="40"/>
        <v/>
      </c>
      <c r="M214" t="str">
        <f>INDEX(publicPrivate,MATCH(typeMaterialCollectionNumber,collectionNumber,0))</f>
        <v>Public</v>
      </c>
      <c r="N214" t="str">
        <f>INDEX(city,MATCH(typeMaterialCollectionNumber,collectionNumber,0))</f>
        <v>WARSZAWA</v>
      </c>
      <c r="O214">
        <f>INDEX(country,MATCH(typeMaterialCollectionNumber,collectionNumber,0))</f>
        <v>0</v>
      </c>
      <c r="P214">
        <f>INDEX(individual,MATCH(typeMaterialCollectionNumber,collectionNumber,0))</f>
        <v>0</v>
      </c>
      <c r="Q214">
        <f>INDEX(department,MATCH(typeMaterialCollectionNumber,collectionNumber,0))</f>
        <v>0</v>
      </c>
      <c r="R214" t="str">
        <f>INDEX(institution,MATCH(typeMaterialCollectionNumber,collectionNumber,0))</f>
        <v>ïnstytut Zoologii PAN</v>
      </c>
      <c r="S214" t="str">
        <f>INDEX(address,MATCH(typeMaterialCollectionNumber,collectionNumber,0))</f>
        <v>ul Wilcza 64, P.O. Box 1007</v>
      </c>
      <c r="T214">
        <f>INDEX(province,MATCH(typeMaterialCollectionNumber,collectionNumber,0))</f>
        <v>0</v>
      </c>
      <c r="U214" t="str">
        <f>INDEX(postalCode,MATCH(typeMaterialCollectionNumber,collectionNumber,0))</f>
        <v>00 950</v>
      </c>
      <c r="V214">
        <f>INDEX(notes,MATCH(typeMaterialCollectionNumber,collectionNumber,0))</f>
        <v>0</v>
      </c>
    </row>
    <row r="215" spans="1:22" x14ac:dyDescent="0.25">
      <c r="A215" t="s">
        <v>861</v>
      </c>
      <c r="B215">
        <v>138</v>
      </c>
      <c r="C215" t="str">
        <f t="shared" si="31"/>
        <v>Public</v>
      </c>
      <c r="D215" t="str">
        <f t="shared" si="32"/>
        <v>WIEN</v>
      </c>
      <c r="E215" t="str">
        <f t="shared" si="33"/>
        <v>Autriche</v>
      </c>
      <c r="F215" t="str">
        <f t="shared" si="34"/>
        <v/>
      </c>
      <c r="G215" t="str">
        <f t="shared" si="35"/>
        <v>3. zoologische Abteilung</v>
      </c>
      <c r="H215" t="str">
        <f t="shared" si="36"/>
        <v>Naturhistorisches Museum</v>
      </c>
      <c r="I215" t="str">
        <f t="shared" si="37"/>
        <v>Burgring 7, Postfach 417</v>
      </c>
      <c r="J215" t="str">
        <f t="shared" si="38"/>
        <v/>
      </c>
      <c r="K215">
        <f t="shared" si="39"/>
        <v>1014</v>
      </c>
      <c r="L215" t="str">
        <f t="shared" si="40"/>
        <v/>
      </c>
      <c r="M215" t="str">
        <f>INDEX(publicPrivate,MATCH(typeMaterialCollectionNumber,collectionNumber,0))</f>
        <v>Public</v>
      </c>
      <c r="N215" t="str">
        <f>INDEX(city,MATCH(typeMaterialCollectionNumber,collectionNumber,0))</f>
        <v>WIEN</v>
      </c>
      <c r="O215" t="str">
        <f>INDEX(country,MATCH(typeMaterialCollectionNumber,collectionNumber,0))</f>
        <v>Autriche</v>
      </c>
      <c r="P215">
        <f>INDEX(individual,MATCH(typeMaterialCollectionNumber,collectionNumber,0))</f>
        <v>0</v>
      </c>
      <c r="Q215" t="str">
        <f>INDEX(department,MATCH(typeMaterialCollectionNumber,collectionNumber,0))</f>
        <v>3. zoologische Abteilung</v>
      </c>
      <c r="R215" t="str">
        <f>INDEX(institution,MATCH(typeMaterialCollectionNumber,collectionNumber,0))</f>
        <v>Naturhistorisches Museum</v>
      </c>
      <c r="S215" t="str">
        <f>INDEX(address,MATCH(typeMaterialCollectionNumber,collectionNumber,0))</f>
        <v>Burgring 7, Postfach 417</v>
      </c>
      <c r="T215">
        <f>INDEX(province,MATCH(typeMaterialCollectionNumber,collectionNumber,0))</f>
        <v>0</v>
      </c>
      <c r="U215">
        <f>INDEX(postalCode,MATCH(typeMaterialCollectionNumber,collectionNumber,0))</f>
        <v>1014</v>
      </c>
      <c r="V215">
        <f>INDEX(notes,MATCH(typeMaterialCollectionNumber,collectionNumber,0))</f>
        <v>0</v>
      </c>
    </row>
    <row r="216" spans="1:22" x14ac:dyDescent="0.25">
      <c r="A216" t="s">
        <v>862</v>
      </c>
      <c r="B216">
        <v>93</v>
      </c>
      <c r="C216" t="str">
        <f t="shared" si="31"/>
        <v>Public</v>
      </c>
      <c r="D216" t="str">
        <f t="shared" si="32"/>
        <v>PARI</v>
      </c>
      <c r="E216" t="str">
        <f t="shared" si="33"/>
        <v>France</v>
      </c>
      <c r="F216" t="str">
        <f t="shared" si="34"/>
        <v/>
      </c>
      <c r="G216" t="str">
        <f t="shared" si="35"/>
        <v>Laboratoire des Arthropodes</v>
      </c>
      <c r="H216" t="str">
        <f t="shared" si="36"/>
        <v>Muséum national d'Histoire naturelle</v>
      </c>
      <c r="I216" t="str">
        <f t="shared" si="37"/>
        <v>61, rue de BuffonS</v>
      </c>
      <c r="J216" t="str">
        <f t="shared" si="38"/>
        <v/>
      </c>
      <c r="K216">
        <f t="shared" si="39"/>
        <v>75005</v>
      </c>
      <c r="L216" t="str">
        <f t="shared" si="40"/>
        <v/>
      </c>
      <c r="M216" t="str">
        <f>INDEX(publicPrivate,MATCH(typeMaterialCollectionNumber,collectionNumber,0))</f>
        <v>Public</v>
      </c>
      <c r="N216" t="str">
        <f>INDEX(city,MATCH(typeMaterialCollectionNumber,collectionNumber,0))</f>
        <v>PARI</v>
      </c>
      <c r="O216" t="str">
        <f>INDEX(country,MATCH(typeMaterialCollectionNumber,collectionNumber,0))</f>
        <v>France</v>
      </c>
      <c r="P216">
        <f>INDEX(individual,MATCH(typeMaterialCollectionNumber,collectionNumber,0))</f>
        <v>0</v>
      </c>
      <c r="Q216" t="str">
        <f>INDEX(department,MATCH(typeMaterialCollectionNumber,collectionNumber,0))</f>
        <v>Laboratoire des Arthropodes</v>
      </c>
      <c r="R216" t="str">
        <f>INDEX(institution,MATCH(typeMaterialCollectionNumber,collectionNumber,0))</f>
        <v>Muséum national d'Histoire naturelle</v>
      </c>
      <c r="S216" t="str">
        <f>INDEX(address,MATCH(typeMaterialCollectionNumber,collectionNumber,0))</f>
        <v>61, rue de BuffonS</v>
      </c>
      <c r="T216">
        <f>INDEX(province,MATCH(typeMaterialCollectionNumber,collectionNumber,0))</f>
        <v>0</v>
      </c>
      <c r="U216">
        <f>INDEX(postalCode,MATCH(typeMaterialCollectionNumber,collectionNumber,0))</f>
        <v>75005</v>
      </c>
      <c r="V216">
        <f>INDEX(notes,MATCH(typeMaterialCollectionNumber,collectionNumber,0))</f>
        <v>0</v>
      </c>
    </row>
    <row r="217" spans="1:22" x14ac:dyDescent="0.25">
      <c r="A217" t="s">
        <v>863</v>
      </c>
      <c r="B217">
        <v>55</v>
      </c>
      <c r="C217" t="str">
        <f t="shared" si="31"/>
        <v>Public</v>
      </c>
      <c r="D217" t="str">
        <f t="shared" si="32"/>
        <v>HELSINKI</v>
      </c>
      <c r="E217" t="str">
        <f t="shared" si="33"/>
        <v>Finlande</v>
      </c>
      <c r="F217" t="str">
        <f t="shared" si="34"/>
        <v/>
      </c>
      <c r="G217" t="str">
        <f t="shared" si="35"/>
        <v/>
      </c>
      <c r="H217" t="str">
        <f t="shared" si="36"/>
        <v>Zoological Museum University of Helsinki</v>
      </c>
      <c r="I217" t="str">
        <f t="shared" si="37"/>
        <v>P. Rautatiekatu 13</v>
      </c>
      <c r="J217" t="str">
        <f t="shared" si="38"/>
        <v/>
      </c>
      <c r="K217">
        <f t="shared" si="39"/>
        <v>10</v>
      </c>
      <c r="L217" t="str">
        <f t="shared" si="40"/>
        <v/>
      </c>
      <c r="M217" t="str">
        <f>INDEX(publicPrivate,MATCH(typeMaterialCollectionNumber,collectionNumber,0))</f>
        <v>Public</v>
      </c>
      <c r="N217" t="str">
        <f>INDEX(city,MATCH(typeMaterialCollectionNumber,collectionNumber,0))</f>
        <v>HELSINKI</v>
      </c>
      <c r="O217" t="str">
        <f>INDEX(country,MATCH(typeMaterialCollectionNumber,collectionNumber,0))</f>
        <v>Finlande</v>
      </c>
      <c r="P217">
        <f>INDEX(individual,MATCH(typeMaterialCollectionNumber,collectionNumber,0))</f>
        <v>0</v>
      </c>
      <c r="Q217">
        <f>INDEX(department,MATCH(typeMaterialCollectionNumber,collectionNumber,0))</f>
        <v>0</v>
      </c>
      <c r="R217" t="str">
        <f>INDEX(institution,MATCH(typeMaterialCollectionNumber,collectionNumber,0))</f>
        <v>Zoological Museum University of Helsinki</v>
      </c>
      <c r="S217" t="str">
        <f>INDEX(address,MATCH(typeMaterialCollectionNumber,collectionNumber,0))</f>
        <v>P. Rautatiekatu 13</v>
      </c>
      <c r="T217">
        <f>INDEX(province,MATCH(typeMaterialCollectionNumber,collectionNumber,0))</f>
        <v>0</v>
      </c>
      <c r="U217">
        <f>INDEX(postalCode,MATCH(typeMaterialCollectionNumber,collectionNumber,0))</f>
        <v>10</v>
      </c>
      <c r="V217">
        <f>INDEX(notes,MATCH(typeMaterialCollectionNumber,collectionNumber,0))</f>
        <v>0</v>
      </c>
    </row>
    <row r="218" spans="1:22" x14ac:dyDescent="0.25">
      <c r="A218" t="s">
        <v>863</v>
      </c>
      <c r="B218">
        <v>89</v>
      </c>
      <c r="C218" t="str">
        <f t="shared" si="31"/>
        <v>Public</v>
      </c>
      <c r="D218" t="str">
        <f t="shared" si="32"/>
        <v>OTTAWA</v>
      </c>
      <c r="E218" t="str">
        <f t="shared" si="33"/>
        <v>Canada</v>
      </c>
      <c r="F218" t="str">
        <f t="shared" si="34"/>
        <v/>
      </c>
      <c r="G218" t="str">
        <f t="shared" si="35"/>
        <v>Canadian Nat. Collection of Insects and Arachnids</v>
      </c>
      <c r="H218" t="str">
        <f t="shared" si="36"/>
        <v>Biosystematics Research Institute, Research Branch</v>
      </c>
      <c r="I218" t="str">
        <f t="shared" si="37"/>
        <v/>
      </c>
      <c r="J218" t="str">
        <f t="shared" si="38"/>
        <v>Ontario</v>
      </c>
      <c r="K218" t="str">
        <f t="shared" si="39"/>
        <v>K1A 0C6</v>
      </c>
      <c r="L218" t="str">
        <f t="shared" si="40"/>
        <v/>
      </c>
      <c r="M218" t="str">
        <f>INDEX(publicPrivate,MATCH(typeMaterialCollectionNumber,collectionNumber,0))</f>
        <v>Public</v>
      </c>
      <c r="N218" t="str">
        <f>INDEX(city,MATCH(typeMaterialCollectionNumber,collectionNumber,0))</f>
        <v>OTTAWA</v>
      </c>
      <c r="O218" t="str">
        <f>INDEX(country,MATCH(typeMaterialCollectionNumber,collectionNumber,0))</f>
        <v>Canada</v>
      </c>
      <c r="P218">
        <f>INDEX(individual,MATCH(typeMaterialCollectionNumber,collectionNumber,0))</f>
        <v>0</v>
      </c>
      <c r="Q218" t="str">
        <f>INDEX(department,MATCH(typeMaterialCollectionNumber,collectionNumber,0))</f>
        <v>Canadian Nat. Collection of Insects and Arachnids</v>
      </c>
      <c r="R218" t="str">
        <f>INDEX(institution,MATCH(typeMaterialCollectionNumber,collectionNumber,0))</f>
        <v>Biosystematics Research Institute, Research Branch</v>
      </c>
      <c r="S218">
        <f>INDEX(address,MATCH(typeMaterialCollectionNumber,collectionNumber,0))</f>
        <v>0</v>
      </c>
      <c r="T218" t="str">
        <f>INDEX(province,MATCH(typeMaterialCollectionNumber,collectionNumber,0))</f>
        <v>Ontario</v>
      </c>
      <c r="U218" t="str">
        <f>INDEX(postalCode,MATCH(typeMaterialCollectionNumber,collectionNumber,0))</f>
        <v>K1A 0C6</v>
      </c>
      <c r="V218">
        <f>INDEX(notes,MATCH(typeMaterialCollectionNumber,collectionNumber,0))</f>
        <v>0</v>
      </c>
    </row>
    <row r="219" spans="1:22" x14ac:dyDescent="0.25">
      <c r="A219" t="s">
        <v>863</v>
      </c>
      <c r="B219">
        <v>129</v>
      </c>
      <c r="C219" t="str">
        <f t="shared" si="31"/>
        <v>Public</v>
      </c>
      <c r="D219" t="str">
        <f t="shared" si="32"/>
        <v>TURKU</v>
      </c>
      <c r="E219" t="str">
        <f t="shared" si="33"/>
        <v>Finlande</v>
      </c>
      <c r="F219" t="str">
        <f t="shared" si="34"/>
        <v/>
      </c>
      <c r="G219" t="str">
        <f t="shared" si="35"/>
        <v>Department of Biology, Zoological Museum</v>
      </c>
      <c r="H219" t="str">
        <f t="shared" si="36"/>
        <v>University of Turku</v>
      </c>
      <c r="I219" t="str">
        <f t="shared" si="37"/>
        <v/>
      </c>
      <c r="J219" t="str">
        <f t="shared" si="38"/>
        <v/>
      </c>
      <c r="K219" t="str">
        <f t="shared" si="39"/>
        <v>20500 TURKU 50</v>
      </c>
      <c r="L219" t="str">
        <f t="shared" si="40"/>
        <v/>
      </c>
      <c r="M219" t="str">
        <f>INDEX(publicPrivate,MATCH(typeMaterialCollectionNumber,collectionNumber,0))</f>
        <v>Public</v>
      </c>
      <c r="N219" t="str">
        <f>INDEX(city,MATCH(typeMaterialCollectionNumber,collectionNumber,0))</f>
        <v>TURKU</v>
      </c>
      <c r="O219" t="str">
        <f>INDEX(country,MATCH(typeMaterialCollectionNumber,collectionNumber,0))</f>
        <v>Finlande</v>
      </c>
      <c r="P219">
        <f>INDEX(individual,MATCH(typeMaterialCollectionNumber,collectionNumber,0))</f>
        <v>0</v>
      </c>
      <c r="Q219" t="str">
        <f>INDEX(department,MATCH(typeMaterialCollectionNumber,collectionNumber,0))</f>
        <v>Department of Biology, Zoological Museum</v>
      </c>
      <c r="R219" t="str">
        <f>INDEX(institution,MATCH(typeMaterialCollectionNumber,collectionNumber,0))</f>
        <v>University of Turku</v>
      </c>
      <c r="S219">
        <f>INDEX(address,MATCH(typeMaterialCollectionNumber,collectionNumber,0))</f>
        <v>0</v>
      </c>
      <c r="T219">
        <f>INDEX(province,MATCH(typeMaterialCollectionNumber,collectionNumber,0))</f>
        <v>0</v>
      </c>
      <c r="U219" t="str">
        <f>INDEX(postalCode,MATCH(typeMaterialCollectionNumber,collectionNumber,0))</f>
        <v>20500 TURKU 50</v>
      </c>
      <c r="V219">
        <f>INDEX(notes,MATCH(typeMaterialCollectionNumber,collectionNumber,0))</f>
        <v>0</v>
      </c>
    </row>
    <row r="220" spans="1:22" x14ac:dyDescent="0.25">
      <c r="A220" t="s">
        <v>864</v>
      </c>
      <c r="B220">
        <v>7</v>
      </c>
      <c r="C220" t="str">
        <f t="shared" si="31"/>
        <v>Public</v>
      </c>
      <c r="D220" t="str">
        <f t="shared" si="32"/>
        <v>BEOGRAD</v>
      </c>
      <c r="E220" t="str">
        <f t="shared" si="33"/>
        <v>Yougoslavie</v>
      </c>
      <c r="F220" t="str">
        <f t="shared" si="34"/>
        <v/>
      </c>
      <c r="G220" t="str">
        <f t="shared" si="35"/>
        <v>Institute of Zoology</v>
      </c>
      <c r="H220" t="str">
        <f t="shared" si="36"/>
        <v xml:space="preserve">Faculty of Science </v>
      </c>
      <c r="I220" t="str">
        <f t="shared" si="37"/>
        <v>6, Studentski trg.</v>
      </c>
      <c r="J220" t="str">
        <f t="shared" si="38"/>
        <v/>
      </c>
      <c r="K220">
        <f t="shared" si="39"/>
        <v>11000</v>
      </c>
      <c r="L220" t="str">
        <f t="shared" si="40"/>
        <v/>
      </c>
      <c r="M220" t="str">
        <f>INDEX(publicPrivate,MATCH(typeMaterialCollectionNumber,collectionNumber,0))</f>
        <v>Public</v>
      </c>
      <c r="N220" t="str">
        <f>INDEX(city,MATCH(typeMaterialCollectionNumber,collectionNumber,0))</f>
        <v>BEOGRAD</v>
      </c>
      <c r="O220" t="str">
        <f>INDEX(country,MATCH(typeMaterialCollectionNumber,collectionNumber,0))</f>
        <v>Yougoslavie</v>
      </c>
      <c r="P220">
        <f>INDEX(individual,MATCH(typeMaterialCollectionNumber,collectionNumber,0))</f>
        <v>0</v>
      </c>
      <c r="Q220" t="str">
        <f>INDEX(department,MATCH(typeMaterialCollectionNumber,collectionNumber,0))</f>
        <v>Institute of Zoology</v>
      </c>
      <c r="R220" t="str">
        <f>INDEX(institution,MATCH(typeMaterialCollectionNumber,collectionNumber,0))</f>
        <v xml:space="preserve">Faculty of Science </v>
      </c>
      <c r="S220" t="str">
        <f>INDEX(address,MATCH(typeMaterialCollectionNumber,collectionNumber,0))</f>
        <v>6, Studentski trg.</v>
      </c>
      <c r="T220">
        <f>INDEX(province,MATCH(typeMaterialCollectionNumber,collectionNumber,0))</f>
        <v>0</v>
      </c>
      <c r="U220">
        <f>INDEX(postalCode,MATCH(typeMaterialCollectionNumber,collectionNumber,0))</f>
        <v>11000</v>
      </c>
      <c r="V220">
        <f>INDEX(notes,MATCH(typeMaterialCollectionNumber,collectionNumber,0))</f>
        <v>0</v>
      </c>
    </row>
    <row r="221" spans="1:22" x14ac:dyDescent="0.25">
      <c r="A221" t="s">
        <v>865</v>
      </c>
      <c r="B221">
        <v>24</v>
      </c>
      <c r="C221" t="str">
        <f t="shared" si="31"/>
        <v>Public</v>
      </c>
      <c r="D221" t="str">
        <f t="shared" si="32"/>
        <v>CAMBRIDGE</v>
      </c>
      <c r="E221" t="str">
        <f t="shared" si="33"/>
        <v>Etats-Unis</v>
      </c>
      <c r="F221" t="str">
        <f t="shared" si="34"/>
        <v/>
      </c>
      <c r="G221" t="str">
        <f t="shared" si="35"/>
        <v>Museum of comparative Zoology</v>
      </c>
      <c r="H221" t="str">
        <f t="shared" si="36"/>
        <v>Harvard University</v>
      </c>
      <c r="I221" t="str">
        <f t="shared" si="37"/>
        <v/>
      </c>
      <c r="J221" t="str">
        <f t="shared" si="38"/>
        <v>Mass.</v>
      </c>
      <c r="K221">
        <f t="shared" si="39"/>
        <v>2138</v>
      </c>
      <c r="L221" t="str">
        <f t="shared" si="40"/>
        <v/>
      </c>
      <c r="M221" t="str">
        <f>INDEX(publicPrivate,MATCH(typeMaterialCollectionNumber,collectionNumber,0))</f>
        <v>Public</v>
      </c>
      <c r="N221" t="str">
        <f>INDEX(city,MATCH(typeMaterialCollectionNumber,collectionNumber,0))</f>
        <v>CAMBRIDGE</v>
      </c>
      <c r="O221" t="str">
        <f>INDEX(country,MATCH(typeMaterialCollectionNumber,collectionNumber,0))</f>
        <v>Etats-Unis</v>
      </c>
      <c r="P221">
        <f>INDEX(individual,MATCH(typeMaterialCollectionNumber,collectionNumber,0))</f>
        <v>0</v>
      </c>
      <c r="Q221" t="str">
        <f>INDEX(department,MATCH(typeMaterialCollectionNumber,collectionNumber,0))</f>
        <v>Museum of comparative Zoology</v>
      </c>
      <c r="R221" t="str">
        <f>INDEX(institution,MATCH(typeMaterialCollectionNumber,collectionNumber,0))</f>
        <v>Harvard University</v>
      </c>
      <c r="S221">
        <f>INDEX(address,MATCH(typeMaterialCollectionNumber,collectionNumber,0))</f>
        <v>0</v>
      </c>
      <c r="T221" t="str">
        <f>INDEX(province,MATCH(typeMaterialCollectionNumber,collectionNumber,0))</f>
        <v>Mass.</v>
      </c>
      <c r="U221">
        <f>INDEX(postalCode,MATCH(typeMaterialCollectionNumber,collectionNumber,0))</f>
        <v>2138</v>
      </c>
      <c r="V221">
        <f>INDEX(notes,MATCH(typeMaterialCollectionNumber,collectionNumber,0))</f>
        <v>0</v>
      </c>
    </row>
    <row r="222" spans="1:22" x14ac:dyDescent="0.25">
      <c r="A222" t="s">
        <v>866</v>
      </c>
      <c r="B222">
        <v>9</v>
      </c>
      <c r="C222" t="str">
        <f t="shared" si="31"/>
        <v>Public</v>
      </c>
      <c r="D222" t="str">
        <f t="shared" si="32"/>
        <v>BERLIN</v>
      </c>
      <c r="E222" t="str">
        <f t="shared" si="33"/>
        <v>D.D.R.</v>
      </c>
      <c r="F222" t="str">
        <f t="shared" si="34"/>
        <v/>
      </c>
      <c r="G222" t="str">
        <f t="shared" si="35"/>
        <v>Zoologisches Museum</v>
      </c>
      <c r="H222" t="str">
        <f t="shared" si="36"/>
        <v>Humboldt Universität</v>
      </c>
      <c r="I222" t="str">
        <f t="shared" si="37"/>
        <v>Invalidenstrasse 43</v>
      </c>
      <c r="J222" t="str">
        <f t="shared" si="38"/>
        <v/>
      </c>
      <c r="K222">
        <f t="shared" si="39"/>
        <v>104</v>
      </c>
      <c r="L222" t="str">
        <f t="shared" si="40"/>
        <v/>
      </c>
      <c r="M222" t="str">
        <f>INDEX(publicPrivate,MATCH(typeMaterialCollectionNumber,collectionNumber,0))</f>
        <v>Public</v>
      </c>
      <c r="N222" t="str">
        <f>INDEX(city,MATCH(typeMaterialCollectionNumber,collectionNumber,0))</f>
        <v>BERLIN</v>
      </c>
      <c r="O222" t="str">
        <f>INDEX(country,MATCH(typeMaterialCollectionNumber,collectionNumber,0))</f>
        <v>D.D.R.</v>
      </c>
      <c r="P222">
        <f>INDEX(individual,MATCH(typeMaterialCollectionNumber,collectionNumber,0))</f>
        <v>0</v>
      </c>
      <c r="Q222" t="str">
        <f>INDEX(department,MATCH(typeMaterialCollectionNumber,collectionNumber,0))</f>
        <v>Zoologisches Museum</v>
      </c>
      <c r="R222" t="str">
        <f>INDEX(institution,MATCH(typeMaterialCollectionNumber,collectionNumber,0))</f>
        <v>Humboldt Universität</v>
      </c>
      <c r="S222" t="str">
        <f>INDEX(address,MATCH(typeMaterialCollectionNumber,collectionNumber,0))</f>
        <v>Invalidenstrasse 43</v>
      </c>
      <c r="T222">
        <f>INDEX(province,MATCH(typeMaterialCollectionNumber,collectionNumber,0))</f>
        <v>0</v>
      </c>
      <c r="U222">
        <f>INDEX(postalCode,MATCH(typeMaterialCollectionNumber,collectionNumber,0))</f>
        <v>104</v>
      </c>
      <c r="V222">
        <f>INDEX(notes,MATCH(typeMaterialCollectionNumber,collectionNumber,0))</f>
        <v>0</v>
      </c>
    </row>
    <row r="223" spans="1:22" x14ac:dyDescent="0.25">
      <c r="A223" t="s">
        <v>867</v>
      </c>
      <c r="B223">
        <v>50</v>
      </c>
      <c r="C223" t="str">
        <f t="shared" si="31"/>
        <v>Public</v>
      </c>
      <c r="D223" t="str">
        <f t="shared" si="32"/>
        <v>GENOVA</v>
      </c>
      <c r="E223" t="str">
        <f t="shared" si="33"/>
        <v>Italie</v>
      </c>
      <c r="F223" t="str">
        <f t="shared" si="34"/>
        <v/>
      </c>
      <c r="G223" t="str">
        <f t="shared" si="35"/>
        <v/>
      </c>
      <c r="H223" t="str">
        <f t="shared" si="36"/>
        <v>Museo civico di Storia naturale "G. Doria"</v>
      </c>
      <c r="I223" t="str">
        <f t="shared" si="37"/>
        <v>Via Brigata Liguria 9</v>
      </c>
      <c r="J223" t="str">
        <f t="shared" si="38"/>
        <v/>
      </c>
      <c r="K223">
        <f t="shared" si="39"/>
        <v>16121</v>
      </c>
      <c r="L223" t="str">
        <f t="shared" si="40"/>
        <v/>
      </c>
      <c r="M223" t="str">
        <f>INDEX(publicPrivate,MATCH(typeMaterialCollectionNumber,collectionNumber,0))</f>
        <v>Public</v>
      </c>
      <c r="N223" t="str">
        <f>INDEX(city,MATCH(typeMaterialCollectionNumber,collectionNumber,0))</f>
        <v>GENOVA</v>
      </c>
      <c r="O223" t="str">
        <f>INDEX(country,MATCH(typeMaterialCollectionNumber,collectionNumber,0))</f>
        <v>Italie</v>
      </c>
      <c r="P223">
        <f>INDEX(individual,MATCH(typeMaterialCollectionNumber,collectionNumber,0))</f>
        <v>0</v>
      </c>
      <c r="Q223">
        <f>INDEX(department,MATCH(typeMaterialCollectionNumber,collectionNumber,0))</f>
        <v>0</v>
      </c>
      <c r="R223" t="str">
        <f>INDEX(institution,MATCH(typeMaterialCollectionNumber,collectionNumber,0))</f>
        <v>Museo civico di Storia naturale "G. Doria"</v>
      </c>
      <c r="S223" t="str">
        <f>INDEX(address,MATCH(typeMaterialCollectionNumber,collectionNumber,0))</f>
        <v>Via Brigata Liguria 9</v>
      </c>
      <c r="T223">
        <f>INDEX(province,MATCH(typeMaterialCollectionNumber,collectionNumber,0))</f>
        <v>0</v>
      </c>
      <c r="U223">
        <f>INDEX(postalCode,MATCH(typeMaterialCollectionNumber,collectionNumber,0))</f>
        <v>16121</v>
      </c>
      <c r="V223">
        <f>INDEX(notes,MATCH(typeMaterialCollectionNumber,collectionNumber,0))</f>
        <v>0</v>
      </c>
    </row>
    <row r="224" spans="1:22" x14ac:dyDescent="0.25">
      <c r="A224" t="s">
        <v>867</v>
      </c>
      <c r="B224">
        <v>60</v>
      </c>
      <c r="C224" t="str">
        <f t="shared" si="31"/>
        <v>Public</v>
      </c>
      <c r="D224" t="str">
        <f t="shared" si="32"/>
        <v>KOENHAVN</v>
      </c>
      <c r="E224" t="str">
        <f t="shared" si="33"/>
        <v>Danemark</v>
      </c>
      <c r="F224" t="str">
        <f t="shared" si="34"/>
        <v/>
      </c>
      <c r="G224" t="str">
        <f t="shared" si="35"/>
        <v/>
      </c>
      <c r="H224" t="str">
        <f t="shared" si="36"/>
        <v>Zoologisk Museum</v>
      </c>
      <c r="I224" t="str">
        <f t="shared" si="37"/>
        <v>Universitets parken 15</v>
      </c>
      <c r="J224" t="str">
        <f t="shared" si="38"/>
        <v/>
      </c>
      <c r="K224">
        <f t="shared" si="39"/>
        <v>2100</v>
      </c>
      <c r="L224" t="str">
        <f t="shared" si="40"/>
        <v/>
      </c>
      <c r="M224" t="str">
        <f>INDEX(publicPrivate,MATCH(typeMaterialCollectionNumber,collectionNumber,0))</f>
        <v>Public</v>
      </c>
      <c r="N224" t="str">
        <f>INDEX(city,MATCH(typeMaterialCollectionNumber,collectionNumber,0))</f>
        <v>KOENHAVN</v>
      </c>
      <c r="O224" t="str">
        <f>INDEX(country,MATCH(typeMaterialCollectionNumber,collectionNumber,0))</f>
        <v>Danemark</v>
      </c>
      <c r="P224">
        <f>INDEX(individual,MATCH(typeMaterialCollectionNumber,collectionNumber,0))</f>
        <v>0</v>
      </c>
      <c r="Q224">
        <f>INDEX(department,MATCH(typeMaterialCollectionNumber,collectionNumber,0))</f>
        <v>0</v>
      </c>
      <c r="R224" t="str">
        <f>INDEX(institution,MATCH(typeMaterialCollectionNumber,collectionNumber,0))</f>
        <v>Zoologisk Museum</v>
      </c>
      <c r="S224" t="str">
        <f>INDEX(address,MATCH(typeMaterialCollectionNumber,collectionNumber,0))</f>
        <v>Universitets parken 15</v>
      </c>
      <c r="T224">
        <f>INDEX(province,MATCH(typeMaterialCollectionNumber,collectionNumber,0))</f>
        <v>0</v>
      </c>
      <c r="U224">
        <f>INDEX(postalCode,MATCH(typeMaterialCollectionNumber,collectionNumber,0))</f>
        <v>2100</v>
      </c>
      <c r="V224">
        <f>INDEX(notes,MATCH(typeMaterialCollectionNumber,collectionNumber,0))</f>
        <v>0</v>
      </c>
    </row>
    <row r="225" spans="1:22" x14ac:dyDescent="0.25">
      <c r="A225" t="s">
        <v>867</v>
      </c>
      <c r="B225">
        <v>70</v>
      </c>
      <c r="C225" t="str">
        <f t="shared" si="31"/>
        <v>Public</v>
      </c>
      <c r="D225" t="str">
        <f t="shared" si="32"/>
        <v>LONDON</v>
      </c>
      <c r="E225" t="str">
        <f t="shared" si="33"/>
        <v>Grande-Bretagne</v>
      </c>
      <c r="F225" t="str">
        <f t="shared" si="34"/>
        <v/>
      </c>
      <c r="G225" t="str">
        <f t="shared" si="35"/>
        <v/>
      </c>
      <c r="H225" t="str">
        <f t="shared" si="36"/>
        <v>British Museum (Natural History)</v>
      </c>
      <c r="I225" t="str">
        <f t="shared" si="37"/>
        <v>Cromwell Road</v>
      </c>
      <c r="J225" t="str">
        <f t="shared" si="38"/>
        <v/>
      </c>
      <c r="K225" t="str">
        <f t="shared" si="39"/>
        <v>SW7 5BD</v>
      </c>
      <c r="L225" t="str">
        <f t="shared" si="40"/>
        <v/>
      </c>
      <c r="M225" t="str">
        <f>INDEX(publicPrivate,MATCH(typeMaterialCollectionNumber,collectionNumber,0))</f>
        <v>Public</v>
      </c>
      <c r="N225" t="str">
        <f>INDEX(city,MATCH(typeMaterialCollectionNumber,collectionNumber,0))</f>
        <v>LONDON</v>
      </c>
      <c r="O225" t="str">
        <f>INDEX(country,MATCH(typeMaterialCollectionNumber,collectionNumber,0))</f>
        <v>Grande-Bretagne</v>
      </c>
      <c r="P225">
        <f>INDEX(individual,MATCH(typeMaterialCollectionNumber,collectionNumber,0))</f>
        <v>0</v>
      </c>
      <c r="Q225">
        <f>INDEX(department,MATCH(typeMaterialCollectionNumber,collectionNumber,0))</f>
        <v>0</v>
      </c>
      <c r="R225" t="str">
        <f>INDEX(institution,MATCH(typeMaterialCollectionNumber,collectionNumber,0))</f>
        <v>British Museum (Natural History)</v>
      </c>
      <c r="S225" t="str">
        <f>INDEX(address,MATCH(typeMaterialCollectionNumber,collectionNumber,0))</f>
        <v>Cromwell Road</v>
      </c>
      <c r="T225">
        <f>INDEX(province,MATCH(typeMaterialCollectionNumber,collectionNumber,0))</f>
        <v>0</v>
      </c>
      <c r="U225" t="str">
        <f>INDEX(postalCode,MATCH(typeMaterialCollectionNumber,collectionNumber,0))</f>
        <v>SW7 5BD</v>
      </c>
      <c r="V225">
        <f>INDEX(notes,MATCH(typeMaterialCollectionNumber,collectionNumber,0))</f>
        <v>0</v>
      </c>
    </row>
    <row r="226" spans="1:22" x14ac:dyDescent="0.25">
      <c r="A226" t="s">
        <v>867</v>
      </c>
      <c r="B226">
        <v>93</v>
      </c>
      <c r="C226" t="str">
        <f t="shared" si="31"/>
        <v>Public</v>
      </c>
      <c r="D226" t="str">
        <f t="shared" si="32"/>
        <v>PARI</v>
      </c>
      <c r="E226" t="str">
        <f t="shared" si="33"/>
        <v>France</v>
      </c>
      <c r="F226" t="str">
        <f t="shared" si="34"/>
        <v/>
      </c>
      <c r="G226" t="str">
        <f t="shared" si="35"/>
        <v>Laboratoire des Arthropodes</v>
      </c>
      <c r="H226" t="str">
        <f t="shared" si="36"/>
        <v>Muséum national d'Histoire naturelle</v>
      </c>
      <c r="I226" t="str">
        <f t="shared" si="37"/>
        <v>61, rue de BuffonS</v>
      </c>
      <c r="J226" t="str">
        <f t="shared" si="38"/>
        <v/>
      </c>
      <c r="K226">
        <f t="shared" si="39"/>
        <v>75005</v>
      </c>
      <c r="L226" t="str">
        <f t="shared" si="40"/>
        <v/>
      </c>
      <c r="M226" t="str">
        <f>INDEX(publicPrivate,MATCH(typeMaterialCollectionNumber,collectionNumber,0))</f>
        <v>Public</v>
      </c>
      <c r="N226" t="str">
        <f>INDEX(city,MATCH(typeMaterialCollectionNumber,collectionNumber,0))</f>
        <v>PARI</v>
      </c>
      <c r="O226" t="str">
        <f>INDEX(country,MATCH(typeMaterialCollectionNumber,collectionNumber,0))</f>
        <v>France</v>
      </c>
      <c r="P226">
        <f>INDEX(individual,MATCH(typeMaterialCollectionNumber,collectionNumber,0))</f>
        <v>0</v>
      </c>
      <c r="Q226" t="str">
        <f>INDEX(department,MATCH(typeMaterialCollectionNumber,collectionNumber,0))</f>
        <v>Laboratoire des Arthropodes</v>
      </c>
      <c r="R226" t="str">
        <f>INDEX(institution,MATCH(typeMaterialCollectionNumber,collectionNumber,0))</f>
        <v>Muséum national d'Histoire naturelle</v>
      </c>
      <c r="S226" t="str">
        <f>INDEX(address,MATCH(typeMaterialCollectionNumber,collectionNumber,0))</f>
        <v>61, rue de BuffonS</v>
      </c>
      <c r="T226">
        <f>INDEX(province,MATCH(typeMaterialCollectionNumber,collectionNumber,0))</f>
        <v>0</v>
      </c>
      <c r="U226">
        <f>INDEX(postalCode,MATCH(typeMaterialCollectionNumber,collectionNumber,0))</f>
        <v>75005</v>
      </c>
      <c r="V226">
        <f>INDEX(notes,MATCH(typeMaterialCollectionNumber,collectionNumber,0))</f>
        <v>0</v>
      </c>
    </row>
    <row r="227" spans="1:22" x14ac:dyDescent="0.25">
      <c r="A227" t="s">
        <v>867</v>
      </c>
      <c r="B227">
        <v>118</v>
      </c>
      <c r="C227" t="str">
        <f t="shared" si="31"/>
        <v>Public</v>
      </c>
      <c r="D227" t="str">
        <f t="shared" si="32"/>
        <v>STOCKHOLM</v>
      </c>
      <c r="E227" t="str">
        <f t="shared" si="33"/>
        <v>Suède</v>
      </c>
      <c r="F227" t="str">
        <f t="shared" si="34"/>
        <v/>
      </c>
      <c r="G227" t="str">
        <f t="shared" si="35"/>
        <v>Section of Entomology</v>
      </c>
      <c r="H227" t="str">
        <f t="shared" si="36"/>
        <v>Naturhistoriska Riksmuseet</v>
      </c>
      <c r="I227" t="str">
        <f t="shared" si="37"/>
        <v/>
      </c>
      <c r="J227" t="str">
        <f t="shared" si="38"/>
        <v/>
      </c>
      <c r="K227">
        <f t="shared" si="39"/>
        <v>10405</v>
      </c>
      <c r="L227" t="str">
        <f t="shared" si="40"/>
        <v/>
      </c>
      <c r="M227" t="str">
        <f>INDEX(publicPrivate,MATCH(typeMaterialCollectionNumber,collectionNumber,0))</f>
        <v>Public</v>
      </c>
      <c r="N227" t="str">
        <f>INDEX(city,MATCH(typeMaterialCollectionNumber,collectionNumber,0))</f>
        <v>STOCKHOLM</v>
      </c>
      <c r="O227" t="str">
        <f>INDEX(country,MATCH(typeMaterialCollectionNumber,collectionNumber,0))</f>
        <v>Suède</v>
      </c>
      <c r="P227">
        <f>INDEX(individual,MATCH(typeMaterialCollectionNumber,collectionNumber,0))</f>
        <v>0</v>
      </c>
      <c r="Q227" t="str">
        <f>INDEX(department,MATCH(typeMaterialCollectionNumber,collectionNumber,0))</f>
        <v>Section of Entomology</v>
      </c>
      <c r="R227" t="str">
        <f>INDEX(institution,MATCH(typeMaterialCollectionNumber,collectionNumber,0))</f>
        <v>Naturhistoriska Riksmuseet</v>
      </c>
      <c r="S227">
        <f>INDEX(address,MATCH(typeMaterialCollectionNumber,collectionNumber,0))</f>
        <v>0</v>
      </c>
      <c r="T227">
        <f>INDEX(province,MATCH(typeMaterialCollectionNumber,collectionNumber,0))</f>
        <v>0</v>
      </c>
      <c r="U227">
        <f>INDEX(postalCode,MATCH(typeMaterialCollectionNumber,collectionNumber,0))</f>
        <v>10405</v>
      </c>
      <c r="V227">
        <f>INDEX(notes,MATCH(typeMaterialCollectionNumber,collectionNumber,0))</f>
        <v>0</v>
      </c>
    </row>
    <row r="228" spans="1:22" x14ac:dyDescent="0.25">
      <c r="A228" t="s">
        <v>868</v>
      </c>
      <c r="B228">
        <v>112</v>
      </c>
      <c r="C228" t="str">
        <f t="shared" si="31"/>
        <v>Public</v>
      </c>
      <c r="D228" t="str">
        <f t="shared" si="32"/>
        <v>SAN FRANCISCO</v>
      </c>
      <c r="E228" t="str">
        <f t="shared" si="33"/>
        <v>Etats-Unis</v>
      </c>
      <c r="F228" t="str">
        <f t="shared" si="34"/>
        <v/>
      </c>
      <c r="G228" t="str">
        <f t="shared" si="35"/>
        <v/>
      </c>
      <c r="H228" t="str">
        <f t="shared" si="36"/>
        <v>California Academy of Sciences</v>
      </c>
      <c r="I228" t="str">
        <f t="shared" si="37"/>
        <v>Golden Gate Park</v>
      </c>
      <c r="J228" t="str">
        <f t="shared" si="38"/>
        <v>California</v>
      </c>
      <c r="K228">
        <f t="shared" si="39"/>
        <v>94118</v>
      </c>
      <c r="L228" t="str">
        <f t="shared" si="40"/>
        <v/>
      </c>
      <c r="M228" t="str">
        <f>INDEX(publicPrivate,MATCH(typeMaterialCollectionNumber,collectionNumber,0))</f>
        <v>Public</v>
      </c>
      <c r="N228" t="str">
        <f>INDEX(city,MATCH(typeMaterialCollectionNumber,collectionNumber,0))</f>
        <v>SAN FRANCISCO</v>
      </c>
      <c r="O228" t="str">
        <f>INDEX(country,MATCH(typeMaterialCollectionNumber,collectionNumber,0))</f>
        <v>Etats-Unis</v>
      </c>
      <c r="P228">
        <f>INDEX(individual,MATCH(typeMaterialCollectionNumber,collectionNumber,0))</f>
        <v>0</v>
      </c>
      <c r="Q228">
        <f>INDEX(department,MATCH(typeMaterialCollectionNumber,collectionNumber,0))</f>
        <v>0</v>
      </c>
      <c r="R228" t="str">
        <f>INDEX(institution,MATCH(typeMaterialCollectionNumber,collectionNumber,0))</f>
        <v>California Academy of Sciences</v>
      </c>
      <c r="S228" t="str">
        <f>INDEX(address,MATCH(typeMaterialCollectionNumber,collectionNumber,0))</f>
        <v>Golden Gate Park</v>
      </c>
      <c r="T228" t="str">
        <f>INDEX(province,MATCH(typeMaterialCollectionNumber,collectionNumber,0))</f>
        <v>California</v>
      </c>
      <c r="U228">
        <f>INDEX(postalCode,MATCH(typeMaterialCollectionNumber,collectionNumber,0))</f>
        <v>94118</v>
      </c>
      <c r="V228">
        <f>INDEX(notes,MATCH(typeMaterialCollectionNumber,collectionNumber,0))</f>
        <v>0</v>
      </c>
    </row>
    <row r="229" spans="1:22" x14ac:dyDescent="0.25">
      <c r="A229" t="s">
        <v>869</v>
      </c>
      <c r="B229">
        <v>45</v>
      </c>
      <c r="C229" t="str">
        <f t="shared" si="31"/>
        <v>Public</v>
      </c>
      <c r="D229" t="str">
        <f t="shared" si="32"/>
        <v>FRANKFURT-am-MAIN</v>
      </c>
      <c r="E229" t="str">
        <f t="shared" si="33"/>
        <v>Allemagne</v>
      </c>
      <c r="F229" t="str">
        <f t="shared" si="34"/>
        <v/>
      </c>
      <c r="G229" t="str">
        <f t="shared" si="35"/>
        <v/>
      </c>
      <c r="H229" t="str">
        <f t="shared" si="36"/>
        <v>Forschungsinstitut u. Museum Senckenberg</v>
      </c>
      <c r="I229" t="str">
        <f t="shared" si="37"/>
        <v>Senckenberg Anlage 25</v>
      </c>
      <c r="J229" t="str">
        <f t="shared" si="38"/>
        <v/>
      </c>
      <c r="K229">
        <f t="shared" si="39"/>
        <v>6000</v>
      </c>
      <c r="L229" t="str">
        <f t="shared" si="40"/>
        <v/>
      </c>
      <c r="M229" t="str">
        <f>INDEX(publicPrivate,MATCH(typeMaterialCollectionNumber,collectionNumber,0))</f>
        <v>Public</v>
      </c>
      <c r="N229" t="str">
        <f>INDEX(city,MATCH(typeMaterialCollectionNumber,collectionNumber,0))</f>
        <v>FRANKFURT-am-MAIN</v>
      </c>
      <c r="O229" t="str">
        <f>INDEX(country,MATCH(typeMaterialCollectionNumber,collectionNumber,0))</f>
        <v>Allemagne</v>
      </c>
      <c r="P229">
        <f>INDEX(individual,MATCH(typeMaterialCollectionNumber,collectionNumber,0))</f>
        <v>0</v>
      </c>
      <c r="Q229">
        <f>INDEX(department,MATCH(typeMaterialCollectionNumber,collectionNumber,0))</f>
        <v>0</v>
      </c>
      <c r="R229" t="str">
        <f>INDEX(institution,MATCH(typeMaterialCollectionNumber,collectionNumber,0))</f>
        <v>Forschungsinstitut u. Museum Senckenberg</v>
      </c>
      <c r="S229" t="str">
        <f>INDEX(address,MATCH(typeMaterialCollectionNumber,collectionNumber,0))</f>
        <v>Senckenberg Anlage 25</v>
      </c>
      <c r="T229">
        <f>INDEX(province,MATCH(typeMaterialCollectionNumber,collectionNumber,0))</f>
        <v>0</v>
      </c>
      <c r="U229">
        <f>INDEX(postalCode,MATCH(typeMaterialCollectionNumber,collectionNumber,0))</f>
        <v>6000</v>
      </c>
      <c r="V229">
        <f>INDEX(notes,MATCH(typeMaterialCollectionNumber,collectionNumber,0))</f>
        <v>0</v>
      </c>
    </row>
    <row r="230" spans="1:22" x14ac:dyDescent="0.25">
      <c r="A230" t="s">
        <v>870</v>
      </c>
      <c r="B230">
        <v>65</v>
      </c>
      <c r="C230" t="str">
        <f t="shared" si="31"/>
        <v>Public</v>
      </c>
      <c r="D230" t="str">
        <f t="shared" si="32"/>
        <v>LEIDEN</v>
      </c>
      <c r="E230" t="str">
        <f t="shared" si="33"/>
        <v>Pays-Bas</v>
      </c>
      <c r="F230" t="str">
        <f t="shared" si="34"/>
        <v/>
      </c>
      <c r="G230" t="str">
        <f t="shared" si="35"/>
        <v/>
      </c>
      <c r="H230" t="str">
        <f t="shared" si="36"/>
        <v>Rijksmuseum van natuurlijke Historie</v>
      </c>
      <c r="I230" t="str">
        <f t="shared" si="37"/>
        <v>P.O. Box 9517</v>
      </c>
      <c r="J230" t="str">
        <f t="shared" si="38"/>
        <v/>
      </c>
      <c r="K230">
        <f t="shared" si="39"/>
        <v>2300</v>
      </c>
      <c r="L230" t="str">
        <f t="shared" si="40"/>
        <v/>
      </c>
      <c r="M230" t="str">
        <f>INDEX(publicPrivate,MATCH(typeMaterialCollectionNumber,collectionNumber,0))</f>
        <v>Public</v>
      </c>
      <c r="N230" t="str">
        <f>INDEX(city,MATCH(typeMaterialCollectionNumber,collectionNumber,0))</f>
        <v>LEIDEN</v>
      </c>
      <c r="O230" t="str">
        <f>INDEX(country,MATCH(typeMaterialCollectionNumber,collectionNumber,0))</f>
        <v>Pays-Bas</v>
      </c>
      <c r="P230">
        <f>INDEX(individual,MATCH(typeMaterialCollectionNumber,collectionNumber,0))</f>
        <v>0</v>
      </c>
      <c r="Q230">
        <f>INDEX(department,MATCH(typeMaterialCollectionNumber,collectionNumber,0))</f>
        <v>0</v>
      </c>
      <c r="R230" t="str">
        <f>INDEX(institution,MATCH(typeMaterialCollectionNumber,collectionNumber,0))</f>
        <v>Rijksmuseum van natuurlijke Historie</v>
      </c>
      <c r="S230" t="str">
        <f>INDEX(address,MATCH(typeMaterialCollectionNumber,collectionNumber,0))</f>
        <v>P.O. Box 9517</v>
      </c>
      <c r="T230">
        <f>INDEX(province,MATCH(typeMaterialCollectionNumber,collectionNumber,0))</f>
        <v>0</v>
      </c>
      <c r="U230">
        <f>INDEX(postalCode,MATCH(typeMaterialCollectionNumber,collectionNumber,0))</f>
        <v>2300</v>
      </c>
      <c r="V230">
        <f>INDEX(notes,MATCH(typeMaterialCollectionNumber,collectionNumber,0))</f>
        <v>0</v>
      </c>
    </row>
    <row r="231" spans="1:22" x14ac:dyDescent="0.25">
      <c r="A231" t="s">
        <v>871</v>
      </c>
      <c r="B231">
        <v>46</v>
      </c>
      <c r="C231" t="str">
        <f t="shared" si="31"/>
        <v>Public</v>
      </c>
      <c r="D231" t="str">
        <f t="shared" si="32"/>
        <v>FUKUOKA</v>
      </c>
      <c r="E231" t="str">
        <f t="shared" si="33"/>
        <v>Japon</v>
      </c>
      <c r="F231" t="str">
        <f t="shared" si="34"/>
        <v/>
      </c>
      <c r="G231" t="str">
        <f t="shared" si="35"/>
        <v>Entomological Institute, Faculty of Agriculture</v>
      </c>
      <c r="H231" t="str">
        <f t="shared" si="36"/>
        <v>Kyushu University</v>
      </c>
      <c r="I231" t="str">
        <f t="shared" si="37"/>
        <v>Hakozaki. Higashi-ku.</v>
      </c>
      <c r="J231" t="str">
        <f t="shared" si="38"/>
        <v/>
      </c>
      <c r="K231">
        <f t="shared" si="39"/>
        <v>812</v>
      </c>
      <c r="L231" t="str">
        <f t="shared" si="40"/>
        <v/>
      </c>
      <c r="M231" t="str">
        <f>INDEX(publicPrivate,MATCH(typeMaterialCollectionNumber,collectionNumber,0))</f>
        <v>Public</v>
      </c>
      <c r="N231" t="str">
        <f>INDEX(city,MATCH(typeMaterialCollectionNumber,collectionNumber,0))</f>
        <v>FUKUOKA</v>
      </c>
      <c r="O231" t="str">
        <f>INDEX(country,MATCH(typeMaterialCollectionNumber,collectionNumber,0))</f>
        <v>Japon</v>
      </c>
      <c r="P231">
        <f>INDEX(individual,MATCH(typeMaterialCollectionNumber,collectionNumber,0))</f>
        <v>0</v>
      </c>
      <c r="Q231" t="str">
        <f>INDEX(department,MATCH(typeMaterialCollectionNumber,collectionNumber,0))</f>
        <v>Entomological Institute, Faculty of Agriculture</v>
      </c>
      <c r="R231" t="str">
        <f>INDEX(institution,MATCH(typeMaterialCollectionNumber,collectionNumber,0))</f>
        <v>Kyushu University</v>
      </c>
      <c r="S231" t="str">
        <f>INDEX(address,MATCH(typeMaterialCollectionNumber,collectionNumber,0))</f>
        <v>Hakozaki. Higashi-ku.</v>
      </c>
      <c r="T231">
        <f>INDEX(province,MATCH(typeMaterialCollectionNumber,collectionNumber,0))</f>
        <v>0</v>
      </c>
      <c r="U231">
        <f>INDEX(postalCode,MATCH(typeMaterialCollectionNumber,collectionNumber,0))</f>
        <v>812</v>
      </c>
      <c r="V231">
        <f>INDEX(notes,MATCH(typeMaterialCollectionNumber,collectionNumber,0))</f>
        <v>0</v>
      </c>
    </row>
    <row r="232" spans="1:22" x14ac:dyDescent="0.25">
      <c r="A232" t="s">
        <v>872</v>
      </c>
      <c r="B232">
        <v>70</v>
      </c>
      <c r="C232" t="str">
        <f t="shared" si="31"/>
        <v>Public</v>
      </c>
      <c r="D232" t="str">
        <f t="shared" si="32"/>
        <v>LONDON</v>
      </c>
      <c r="E232" t="str">
        <f t="shared" si="33"/>
        <v>Grande-Bretagne</v>
      </c>
      <c r="F232" t="str">
        <f t="shared" si="34"/>
        <v/>
      </c>
      <c r="G232" t="str">
        <f t="shared" si="35"/>
        <v/>
      </c>
      <c r="H232" t="str">
        <f t="shared" si="36"/>
        <v>British Museum (Natural History)</v>
      </c>
      <c r="I232" t="str">
        <f t="shared" si="37"/>
        <v>Cromwell Road</v>
      </c>
      <c r="J232" t="str">
        <f t="shared" si="38"/>
        <v/>
      </c>
      <c r="K232" t="str">
        <f t="shared" si="39"/>
        <v>SW7 5BD</v>
      </c>
      <c r="L232" t="str">
        <f t="shared" si="40"/>
        <v/>
      </c>
      <c r="M232" t="str">
        <f>INDEX(publicPrivate,MATCH(typeMaterialCollectionNumber,collectionNumber,0))</f>
        <v>Public</v>
      </c>
      <c r="N232" t="str">
        <f>INDEX(city,MATCH(typeMaterialCollectionNumber,collectionNumber,0))</f>
        <v>LONDON</v>
      </c>
      <c r="O232" t="str">
        <f>INDEX(country,MATCH(typeMaterialCollectionNumber,collectionNumber,0))</f>
        <v>Grande-Bretagne</v>
      </c>
      <c r="P232">
        <f>INDEX(individual,MATCH(typeMaterialCollectionNumber,collectionNumber,0))</f>
        <v>0</v>
      </c>
      <c r="Q232">
        <f>INDEX(department,MATCH(typeMaterialCollectionNumber,collectionNumber,0))</f>
        <v>0</v>
      </c>
      <c r="R232" t="str">
        <f>INDEX(institution,MATCH(typeMaterialCollectionNumber,collectionNumber,0))</f>
        <v>British Museum (Natural History)</v>
      </c>
      <c r="S232" t="str">
        <f>INDEX(address,MATCH(typeMaterialCollectionNumber,collectionNumber,0))</f>
        <v>Cromwell Road</v>
      </c>
      <c r="T232">
        <f>INDEX(province,MATCH(typeMaterialCollectionNumber,collectionNumber,0))</f>
        <v>0</v>
      </c>
      <c r="U232" t="str">
        <f>INDEX(postalCode,MATCH(typeMaterialCollectionNumber,collectionNumber,0))</f>
        <v>SW7 5BD</v>
      </c>
      <c r="V232">
        <f>INDEX(notes,MATCH(typeMaterialCollectionNumber,collectionNumber,0))</f>
        <v>0</v>
      </c>
    </row>
    <row r="233" spans="1:22" x14ac:dyDescent="0.25">
      <c r="A233" t="s">
        <v>873</v>
      </c>
      <c r="B233">
        <v>70</v>
      </c>
      <c r="C233" t="str">
        <f t="shared" si="31"/>
        <v>Public</v>
      </c>
      <c r="D233" t="str">
        <f t="shared" si="32"/>
        <v>LONDON</v>
      </c>
      <c r="E233" t="str">
        <f t="shared" si="33"/>
        <v>Grande-Bretagne</v>
      </c>
      <c r="F233" t="str">
        <f t="shared" si="34"/>
        <v/>
      </c>
      <c r="G233" t="str">
        <f t="shared" si="35"/>
        <v/>
      </c>
      <c r="H233" t="str">
        <f t="shared" si="36"/>
        <v>British Museum (Natural History)</v>
      </c>
      <c r="I233" t="str">
        <f t="shared" si="37"/>
        <v>Cromwell Road</v>
      </c>
      <c r="J233" t="str">
        <f t="shared" si="38"/>
        <v/>
      </c>
      <c r="K233" t="str">
        <f t="shared" si="39"/>
        <v>SW7 5BD</v>
      </c>
      <c r="L233" t="str">
        <f t="shared" si="40"/>
        <v/>
      </c>
      <c r="M233" t="str">
        <f>INDEX(publicPrivate,MATCH(typeMaterialCollectionNumber,collectionNumber,0))</f>
        <v>Public</v>
      </c>
      <c r="N233" t="str">
        <f>INDEX(city,MATCH(typeMaterialCollectionNumber,collectionNumber,0))</f>
        <v>LONDON</v>
      </c>
      <c r="O233" t="str">
        <f>INDEX(country,MATCH(typeMaterialCollectionNumber,collectionNumber,0))</f>
        <v>Grande-Bretagne</v>
      </c>
      <c r="P233">
        <f>INDEX(individual,MATCH(typeMaterialCollectionNumber,collectionNumber,0))</f>
        <v>0</v>
      </c>
      <c r="Q233">
        <f>INDEX(department,MATCH(typeMaterialCollectionNumber,collectionNumber,0))</f>
        <v>0</v>
      </c>
      <c r="R233" t="str">
        <f>INDEX(institution,MATCH(typeMaterialCollectionNumber,collectionNumber,0))</f>
        <v>British Museum (Natural History)</v>
      </c>
      <c r="S233" t="str">
        <f>INDEX(address,MATCH(typeMaterialCollectionNumber,collectionNumber,0))</f>
        <v>Cromwell Road</v>
      </c>
      <c r="T233">
        <f>INDEX(province,MATCH(typeMaterialCollectionNumber,collectionNumber,0))</f>
        <v>0</v>
      </c>
      <c r="U233" t="str">
        <f>INDEX(postalCode,MATCH(typeMaterialCollectionNumber,collectionNumber,0))</f>
        <v>SW7 5BD</v>
      </c>
      <c r="V233">
        <f>INDEX(notes,MATCH(typeMaterialCollectionNumber,collectionNumber,0))</f>
        <v>0</v>
      </c>
    </row>
    <row r="234" spans="1:22" x14ac:dyDescent="0.25">
      <c r="A234" t="s">
        <v>874</v>
      </c>
      <c r="B234">
        <v>49</v>
      </c>
      <c r="C234" t="str">
        <f t="shared" si="31"/>
        <v>Public</v>
      </c>
      <c r="D234" t="str">
        <f t="shared" si="32"/>
        <v>GENEVE</v>
      </c>
      <c r="E234" t="str">
        <f t="shared" si="33"/>
        <v>Suisse</v>
      </c>
      <c r="F234" t="str">
        <f t="shared" si="34"/>
        <v/>
      </c>
      <c r="G234" t="str">
        <f t="shared" si="35"/>
        <v/>
      </c>
      <c r="H234" t="str">
        <f t="shared" si="36"/>
        <v>Museum d'Histoire naturelle Département des Arthropodes et d'Entomologie II</v>
      </c>
      <c r="I234" t="str">
        <f t="shared" si="37"/>
        <v>Case Postale 284</v>
      </c>
      <c r="J234" t="str">
        <f t="shared" si="38"/>
        <v/>
      </c>
      <c r="K234" t="str">
        <f t="shared" si="39"/>
        <v>1211 GENEVE 6</v>
      </c>
      <c r="L234" t="str">
        <f t="shared" si="40"/>
        <v/>
      </c>
      <c r="M234" t="str">
        <f>INDEX(publicPrivate,MATCH(typeMaterialCollectionNumber,collectionNumber,0))</f>
        <v>Public</v>
      </c>
      <c r="N234" t="str">
        <f>INDEX(city,MATCH(typeMaterialCollectionNumber,collectionNumber,0))</f>
        <v>GENEVE</v>
      </c>
      <c r="O234" t="str">
        <f>INDEX(country,MATCH(typeMaterialCollectionNumber,collectionNumber,0))</f>
        <v>Suisse</v>
      </c>
      <c r="P234">
        <f>INDEX(individual,MATCH(typeMaterialCollectionNumber,collectionNumber,0))</f>
        <v>0</v>
      </c>
      <c r="Q234">
        <f>INDEX(department,MATCH(typeMaterialCollectionNumber,collectionNumber,0))</f>
        <v>0</v>
      </c>
      <c r="R234" t="str">
        <f>INDEX(institution,MATCH(typeMaterialCollectionNumber,collectionNumber,0))</f>
        <v>Museum d'Histoire naturelle Département des Arthropodes et d'Entomologie II</v>
      </c>
      <c r="S234" t="str">
        <f>INDEX(address,MATCH(typeMaterialCollectionNumber,collectionNumber,0))</f>
        <v>Case Postale 284</v>
      </c>
      <c r="T234">
        <f>INDEX(province,MATCH(typeMaterialCollectionNumber,collectionNumber,0))</f>
        <v>0</v>
      </c>
      <c r="U234" t="str">
        <f>INDEX(postalCode,MATCH(typeMaterialCollectionNumber,collectionNumber,0))</f>
        <v>1211 GENEVE 6</v>
      </c>
      <c r="V234">
        <f>INDEX(notes,MATCH(typeMaterialCollectionNumber,collectionNumber,0))</f>
        <v>0</v>
      </c>
    </row>
    <row r="235" spans="1:22" x14ac:dyDescent="0.25">
      <c r="A235" t="s">
        <v>875</v>
      </c>
      <c r="B235">
        <v>63</v>
      </c>
      <c r="C235" t="str">
        <f t="shared" si="31"/>
        <v>Public</v>
      </c>
      <c r="D235" t="str">
        <f t="shared" si="32"/>
        <v>LA PLATA</v>
      </c>
      <c r="E235" t="str">
        <f t="shared" si="33"/>
        <v>Argentine</v>
      </c>
      <c r="F235" t="str">
        <f t="shared" si="34"/>
        <v/>
      </c>
      <c r="G235" t="str">
        <f t="shared" si="35"/>
        <v/>
      </c>
      <c r="H235" t="str">
        <f t="shared" si="36"/>
        <v>Facultad de Ciencias y Museo</v>
      </c>
      <c r="I235" t="str">
        <f t="shared" si="37"/>
        <v/>
      </c>
      <c r="J235" t="str">
        <f t="shared" si="38"/>
        <v/>
      </c>
      <c r="K235" t="str">
        <f t="shared" si="39"/>
        <v/>
      </c>
      <c r="L235" t="str">
        <f t="shared" si="40"/>
        <v/>
      </c>
      <c r="M235" t="str">
        <f>INDEX(publicPrivate,MATCH(typeMaterialCollectionNumber,collectionNumber,0))</f>
        <v>Public</v>
      </c>
      <c r="N235" t="str">
        <f>INDEX(city,MATCH(typeMaterialCollectionNumber,collectionNumber,0))</f>
        <v>LA PLATA</v>
      </c>
      <c r="O235" t="str">
        <f>INDEX(country,MATCH(typeMaterialCollectionNumber,collectionNumber,0))</f>
        <v>Argentine</v>
      </c>
      <c r="P235">
        <f>INDEX(individual,MATCH(typeMaterialCollectionNumber,collectionNumber,0))</f>
        <v>0</v>
      </c>
      <c r="Q235">
        <f>INDEX(department,MATCH(typeMaterialCollectionNumber,collectionNumber,0))</f>
        <v>0</v>
      </c>
      <c r="R235" t="str">
        <f>INDEX(institution,MATCH(typeMaterialCollectionNumber,collectionNumber,0))</f>
        <v>Facultad de Ciencias y Museo</v>
      </c>
      <c r="S235">
        <f>INDEX(address,MATCH(typeMaterialCollectionNumber,collectionNumber,0))</f>
        <v>0</v>
      </c>
      <c r="T235">
        <f>INDEX(province,MATCH(typeMaterialCollectionNumber,collectionNumber,0))</f>
        <v>0</v>
      </c>
      <c r="U235">
        <f>INDEX(postalCode,MATCH(typeMaterialCollectionNumber,collectionNumber,0))</f>
        <v>0</v>
      </c>
      <c r="V235">
        <f>INDEX(notes,MATCH(typeMaterialCollectionNumber,collectionNumber,0))</f>
        <v>0</v>
      </c>
    </row>
    <row r="236" spans="1:22" x14ac:dyDescent="0.25">
      <c r="A236" t="s">
        <v>875</v>
      </c>
      <c r="B236">
        <v>54</v>
      </c>
      <c r="C236" t="str">
        <f t="shared" si="31"/>
        <v>Public</v>
      </c>
      <c r="D236" t="str">
        <f t="shared" si="32"/>
        <v>HAMBURG</v>
      </c>
      <c r="E236" t="str">
        <f t="shared" si="33"/>
        <v>Allemagne</v>
      </c>
      <c r="F236" t="str">
        <f t="shared" si="34"/>
        <v/>
      </c>
      <c r="G236" t="str">
        <f t="shared" si="35"/>
        <v>Zoologisches Institut u. zool. Museum</v>
      </c>
      <c r="H236" t="str">
        <f t="shared" si="36"/>
        <v>Universität Hamburg</v>
      </c>
      <c r="I236" t="str">
        <f t="shared" si="37"/>
        <v>Martin-Luther-King-Platz 3</v>
      </c>
      <c r="J236" t="str">
        <f t="shared" si="38"/>
        <v/>
      </c>
      <c r="K236" t="str">
        <f t="shared" si="39"/>
        <v>2000 HAMBURG 13</v>
      </c>
      <c r="L236" t="str">
        <f t="shared" si="40"/>
        <v/>
      </c>
      <c r="M236" t="str">
        <f>INDEX(publicPrivate,MATCH(typeMaterialCollectionNumber,collectionNumber,0))</f>
        <v>Public</v>
      </c>
      <c r="N236" t="str">
        <f>INDEX(city,MATCH(typeMaterialCollectionNumber,collectionNumber,0))</f>
        <v>HAMBURG</v>
      </c>
      <c r="O236" t="str">
        <f>INDEX(country,MATCH(typeMaterialCollectionNumber,collectionNumber,0))</f>
        <v>Allemagne</v>
      </c>
      <c r="P236">
        <f>INDEX(individual,MATCH(typeMaterialCollectionNumber,collectionNumber,0))</f>
        <v>0</v>
      </c>
      <c r="Q236" t="str">
        <f>INDEX(department,MATCH(typeMaterialCollectionNumber,collectionNumber,0))</f>
        <v>Zoologisches Institut u. zool. Museum</v>
      </c>
      <c r="R236" t="str">
        <f>INDEX(institution,MATCH(typeMaterialCollectionNumber,collectionNumber,0))</f>
        <v>Universität Hamburg</v>
      </c>
      <c r="S236" t="str">
        <f>INDEX(address,MATCH(typeMaterialCollectionNumber,collectionNumber,0))</f>
        <v>Martin-Luther-King-Platz 3</v>
      </c>
      <c r="T236">
        <f>INDEX(province,MATCH(typeMaterialCollectionNumber,collectionNumber,0))</f>
        <v>0</v>
      </c>
      <c r="U236" t="str">
        <f>INDEX(postalCode,MATCH(typeMaterialCollectionNumber,collectionNumber,0))</f>
        <v>2000 HAMBURG 13</v>
      </c>
      <c r="V236">
        <f>INDEX(notes,MATCH(typeMaterialCollectionNumber,collectionNumber,0))</f>
        <v>0</v>
      </c>
    </row>
    <row r="237" spans="1:22" x14ac:dyDescent="0.25">
      <c r="A237" t="s">
        <v>875</v>
      </c>
      <c r="B237">
        <v>70</v>
      </c>
      <c r="C237" t="str">
        <f t="shared" si="31"/>
        <v>Public</v>
      </c>
      <c r="D237" t="str">
        <f t="shared" si="32"/>
        <v>LONDON</v>
      </c>
      <c r="E237" t="str">
        <f t="shared" si="33"/>
        <v>Grande-Bretagne</v>
      </c>
      <c r="F237" t="str">
        <f t="shared" si="34"/>
        <v/>
      </c>
      <c r="G237" t="str">
        <f t="shared" si="35"/>
        <v/>
      </c>
      <c r="H237" t="str">
        <f t="shared" si="36"/>
        <v>British Museum (Natural History)</v>
      </c>
      <c r="I237" t="str">
        <f t="shared" si="37"/>
        <v>Cromwell Road</v>
      </c>
      <c r="J237" t="str">
        <f t="shared" si="38"/>
        <v/>
      </c>
      <c r="K237" t="str">
        <f t="shared" si="39"/>
        <v>SW7 5BD</v>
      </c>
      <c r="L237" t="str">
        <f t="shared" si="40"/>
        <v/>
      </c>
      <c r="M237" t="str">
        <f>INDEX(publicPrivate,MATCH(typeMaterialCollectionNumber,collectionNumber,0))</f>
        <v>Public</v>
      </c>
      <c r="N237" t="str">
        <f>INDEX(city,MATCH(typeMaterialCollectionNumber,collectionNumber,0))</f>
        <v>LONDON</v>
      </c>
      <c r="O237" t="str">
        <f>INDEX(country,MATCH(typeMaterialCollectionNumber,collectionNumber,0))</f>
        <v>Grande-Bretagne</v>
      </c>
      <c r="P237">
        <f>INDEX(individual,MATCH(typeMaterialCollectionNumber,collectionNumber,0))</f>
        <v>0</v>
      </c>
      <c r="Q237">
        <f>INDEX(department,MATCH(typeMaterialCollectionNumber,collectionNumber,0))</f>
        <v>0</v>
      </c>
      <c r="R237" t="str">
        <f>INDEX(institution,MATCH(typeMaterialCollectionNumber,collectionNumber,0))</f>
        <v>British Museum (Natural History)</v>
      </c>
      <c r="S237" t="str">
        <f>INDEX(address,MATCH(typeMaterialCollectionNumber,collectionNumber,0))</f>
        <v>Cromwell Road</v>
      </c>
      <c r="T237">
        <f>INDEX(province,MATCH(typeMaterialCollectionNumber,collectionNumber,0))</f>
        <v>0</v>
      </c>
      <c r="U237" t="str">
        <f>INDEX(postalCode,MATCH(typeMaterialCollectionNumber,collectionNumber,0))</f>
        <v>SW7 5BD</v>
      </c>
      <c r="V237">
        <f>INDEX(notes,MATCH(typeMaterialCollectionNumber,collectionNumber,0))</f>
        <v>0</v>
      </c>
    </row>
    <row r="238" spans="1:22" x14ac:dyDescent="0.25">
      <c r="A238" t="s">
        <v>875</v>
      </c>
      <c r="B238">
        <v>101</v>
      </c>
      <c r="C238" t="str">
        <f t="shared" si="31"/>
        <v>Public</v>
      </c>
      <c r="D238" t="str">
        <f t="shared" si="32"/>
        <v>PIETERMARITZBURG</v>
      </c>
      <c r="E238" t="str">
        <f t="shared" si="33"/>
        <v>Afrique du Sud</v>
      </c>
      <c r="F238" t="str">
        <f t="shared" si="34"/>
        <v/>
      </c>
      <c r="G238" t="str">
        <f t="shared" si="35"/>
        <v/>
      </c>
      <c r="H238" t="str">
        <f t="shared" si="36"/>
        <v>Natal Museum</v>
      </c>
      <c r="I238" t="str">
        <f t="shared" si="37"/>
        <v>Loop Street</v>
      </c>
      <c r="J238" t="str">
        <f t="shared" si="38"/>
        <v/>
      </c>
      <c r="K238" t="str">
        <f t="shared" si="39"/>
        <v/>
      </c>
      <c r="L238" t="str">
        <f t="shared" si="40"/>
        <v/>
      </c>
      <c r="M238" t="str">
        <f>INDEX(publicPrivate,MATCH(typeMaterialCollectionNumber,collectionNumber,0))</f>
        <v>Public</v>
      </c>
      <c r="N238" t="str">
        <f>INDEX(city,MATCH(typeMaterialCollectionNumber,collectionNumber,0))</f>
        <v>PIETERMARITZBURG</v>
      </c>
      <c r="O238" t="str">
        <f>INDEX(country,MATCH(typeMaterialCollectionNumber,collectionNumber,0))</f>
        <v>Afrique du Sud</v>
      </c>
      <c r="P238">
        <f>INDEX(individual,MATCH(typeMaterialCollectionNumber,collectionNumber,0))</f>
        <v>0</v>
      </c>
      <c r="Q238">
        <f>INDEX(department,MATCH(typeMaterialCollectionNumber,collectionNumber,0))</f>
        <v>0</v>
      </c>
      <c r="R238" t="str">
        <f>INDEX(institution,MATCH(typeMaterialCollectionNumber,collectionNumber,0))</f>
        <v>Natal Museum</v>
      </c>
      <c r="S238" t="str">
        <f>INDEX(address,MATCH(typeMaterialCollectionNumber,collectionNumber,0))</f>
        <v>Loop Street</v>
      </c>
      <c r="T238">
        <f>INDEX(province,MATCH(typeMaterialCollectionNumber,collectionNumber,0))</f>
        <v>0</v>
      </c>
      <c r="U238">
        <f>INDEX(postalCode,MATCH(typeMaterialCollectionNumber,collectionNumber,0))</f>
        <v>0</v>
      </c>
      <c r="V238">
        <f>INDEX(notes,MATCH(typeMaterialCollectionNumber,collectionNumber,0))</f>
        <v>0</v>
      </c>
    </row>
    <row r="239" spans="1:22" x14ac:dyDescent="0.25">
      <c r="A239" t="s">
        <v>875</v>
      </c>
      <c r="B239">
        <v>106</v>
      </c>
      <c r="C239" t="str">
        <f t="shared" si="31"/>
        <v>Public</v>
      </c>
      <c r="D239" t="str">
        <f t="shared" si="32"/>
        <v>PRETORIA</v>
      </c>
      <c r="E239" t="str">
        <f t="shared" si="33"/>
        <v>Afrique du Sud</v>
      </c>
      <c r="F239" t="str">
        <f t="shared" si="34"/>
        <v/>
      </c>
      <c r="G239" t="str">
        <f t="shared" si="35"/>
        <v>Department Agricultural Technical Services Plant</v>
      </c>
      <c r="H239" t="str">
        <f t="shared" si="36"/>
        <v>Protection Research Institute</v>
      </c>
      <c r="I239" t="str">
        <f t="shared" si="37"/>
        <v>P. Bag x134</v>
      </c>
      <c r="J239" t="str">
        <f t="shared" si="38"/>
        <v/>
      </c>
      <c r="K239">
        <f t="shared" si="39"/>
        <v>1</v>
      </c>
      <c r="L239" t="str">
        <f t="shared" si="40"/>
        <v/>
      </c>
      <c r="M239" t="str">
        <f>INDEX(publicPrivate,MATCH(typeMaterialCollectionNumber,collectionNumber,0))</f>
        <v>Public</v>
      </c>
      <c r="N239" t="str">
        <f>INDEX(city,MATCH(typeMaterialCollectionNumber,collectionNumber,0))</f>
        <v>PRETORIA</v>
      </c>
      <c r="O239" t="str">
        <f>INDEX(country,MATCH(typeMaterialCollectionNumber,collectionNumber,0))</f>
        <v>Afrique du Sud</v>
      </c>
      <c r="P239">
        <f>INDEX(individual,MATCH(typeMaterialCollectionNumber,collectionNumber,0))</f>
        <v>0</v>
      </c>
      <c r="Q239" t="str">
        <f>INDEX(department,MATCH(typeMaterialCollectionNumber,collectionNumber,0))</f>
        <v>Department Agricultural Technical Services Plant</v>
      </c>
      <c r="R239" t="str">
        <f>INDEX(institution,MATCH(typeMaterialCollectionNumber,collectionNumber,0))</f>
        <v>Protection Research Institute</v>
      </c>
      <c r="S239" t="str">
        <f>INDEX(address,MATCH(typeMaterialCollectionNumber,collectionNumber,0))</f>
        <v>P. Bag x134</v>
      </c>
      <c r="T239">
        <f>INDEX(province,MATCH(typeMaterialCollectionNumber,collectionNumber,0))</f>
        <v>0</v>
      </c>
      <c r="U239">
        <f>INDEX(postalCode,MATCH(typeMaterialCollectionNumber,collectionNumber,0))</f>
        <v>1</v>
      </c>
      <c r="V239">
        <f>INDEX(notes,MATCH(typeMaterialCollectionNumber,collectionNumber,0))</f>
        <v>0</v>
      </c>
    </row>
    <row r="240" spans="1:22" x14ac:dyDescent="0.25">
      <c r="A240" t="s">
        <v>876</v>
      </c>
      <c r="B240">
        <v>15</v>
      </c>
      <c r="C240" t="str">
        <f t="shared" si="31"/>
        <v>Public</v>
      </c>
      <c r="D240" t="str">
        <f t="shared" si="32"/>
        <v>BRUXELLES</v>
      </c>
      <c r="E240" t="str">
        <f t="shared" si="33"/>
        <v>Belgique</v>
      </c>
      <c r="F240" t="str">
        <f t="shared" si="34"/>
        <v/>
      </c>
      <c r="G240" t="str">
        <f t="shared" si="35"/>
        <v>Section Entomologie</v>
      </c>
      <c r="H240" t="str">
        <f t="shared" si="36"/>
        <v>Institut royal des Sciences naturelles</v>
      </c>
      <c r="I240" t="str">
        <f t="shared" si="37"/>
        <v>31, rue Vautier</v>
      </c>
      <c r="J240" t="str">
        <f t="shared" si="38"/>
        <v/>
      </c>
      <c r="K240">
        <f t="shared" si="39"/>
        <v>4</v>
      </c>
      <c r="L240" t="str">
        <f t="shared" si="40"/>
        <v/>
      </c>
      <c r="M240" t="str">
        <f>INDEX(publicPrivate,MATCH(typeMaterialCollectionNumber,collectionNumber,0))</f>
        <v>Public</v>
      </c>
      <c r="N240" t="str">
        <f>INDEX(city,MATCH(typeMaterialCollectionNumber,collectionNumber,0))</f>
        <v>BRUXELLES</v>
      </c>
      <c r="O240" t="str">
        <f>INDEX(country,MATCH(typeMaterialCollectionNumber,collectionNumber,0))</f>
        <v>Belgique</v>
      </c>
      <c r="P240">
        <f>INDEX(individual,MATCH(typeMaterialCollectionNumber,collectionNumber,0))</f>
        <v>0</v>
      </c>
      <c r="Q240" t="str">
        <f>INDEX(department,MATCH(typeMaterialCollectionNumber,collectionNumber,0))</f>
        <v>Section Entomologie</v>
      </c>
      <c r="R240" t="str">
        <f>INDEX(institution,MATCH(typeMaterialCollectionNumber,collectionNumber,0))</f>
        <v>Institut royal des Sciences naturelles</v>
      </c>
      <c r="S240" t="str">
        <f>INDEX(address,MATCH(typeMaterialCollectionNumber,collectionNumber,0))</f>
        <v>31, rue Vautier</v>
      </c>
      <c r="T240">
        <f>INDEX(province,MATCH(typeMaterialCollectionNumber,collectionNumber,0))</f>
        <v>0</v>
      </c>
      <c r="U240">
        <f>INDEX(postalCode,MATCH(typeMaterialCollectionNumber,collectionNumber,0))</f>
        <v>4</v>
      </c>
      <c r="V240">
        <f>INDEX(notes,MATCH(typeMaterialCollectionNumber,collectionNumber,0))</f>
        <v>0</v>
      </c>
    </row>
    <row r="241" spans="1:22" x14ac:dyDescent="0.25">
      <c r="A241" t="s">
        <v>877</v>
      </c>
      <c r="B241">
        <v>70</v>
      </c>
      <c r="C241" t="str">
        <f t="shared" si="31"/>
        <v>Public</v>
      </c>
      <c r="D241" t="str">
        <f t="shared" si="32"/>
        <v>LONDON</v>
      </c>
      <c r="E241" t="str">
        <f t="shared" si="33"/>
        <v>Grande-Bretagne</v>
      </c>
      <c r="F241" t="str">
        <f t="shared" si="34"/>
        <v/>
      </c>
      <c r="G241" t="str">
        <f t="shared" si="35"/>
        <v/>
      </c>
      <c r="H241" t="str">
        <f t="shared" si="36"/>
        <v>British Museum (Natural History)</v>
      </c>
      <c r="I241" t="str">
        <f t="shared" si="37"/>
        <v>Cromwell Road</v>
      </c>
      <c r="J241" t="str">
        <f t="shared" si="38"/>
        <v/>
      </c>
      <c r="K241" t="str">
        <f t="shared" si="39"/>
        <v>SW7 5BD</v>
      </c>
      <c r="L241" t="str">
        <f t="shared" si="40"/>
        <v/>
      </c>
      <c r="M241" t="str">
        <f>INDEX(publicPrivate,MATCH(typeMaterialCollectionNumber,collectionNumber,0))</f>
        <v>Public</v>
      </c>
      <c r="N241" t="str">
        <f>INDEX(city,MATCH(typeMaterialCollectionNumber,collectionNumber,0))</f>
        <v>LONDON</v>
      </c>
      <c r="O241" t="str">
        <f>INDEX(country,MATCH(typeMaterialCollectionNumber,collectionNumber,0))</f>
        <v>Grande-Bretagne</v>
      </c>
      <c r="P241">
        <f>INDEX(individual,MATCH(typeMaterialCollectionNumber,collectionNumber,0))</f>
        <v>0</v>
      </c>
      <c r="Q241">
        <f>INDEX(department,MATCH(typeMaterialCollectionNumber,collectionNumber,0))</f>
        <v>0</v>
      </c>
      <c r="R241" t="str">
        <f>INDEX(institution,MATCH(typeMaterialCollectionNumber,collectionNumber,0))</f>
        <v>British Museum (Natural History)</v>
      </c>
      <c r="S241" t="str">
        <f>INDEX(address,MATCH(typeMaterialCollectionNumber,collectionNumber,0))</f>
        <v>Cromwell Road</v>
      </c>
      <c r="T241">
        <f>INDEX(province,MATCH(typeMaterialCollectionNumber,collectionNumber,0))</f>
        <v>0</v>
      </c>
      <c r="U241" t="str">
        <f>INDEX(postalCode,MATCH(typeMaterialCollectionNumber,collectionNumber,0))</f>
        <v>SW7 5BD</v>
      </c>
      <c r="V241">
        <f>INDEX(notes,MATCH(typeMaterialCollectionNumber,collectionNumber,0))</f>
        <v>0</v>
      </c>
    </row>
    <row r="242" spans="1:22" x14ac:dyDescent="0.25">
      <c r="A242" t="s">
        <v>878</v>
      </c>
      <c r="B242">
        <v>70</v>
      </c>
      <c r="C242" t="str">
        <f t="shared" si="31"/>
        <v>Public</v>
      </c>
      <c r="D242" t="str">
        <f t="shared" si="32"/>
        <v>LONDON</v>
      </c>
      <c r="E242" t="str">
        <f t="shared" si="33"/>
        <v>Grande-Bretagne</v>
      </c>
      <c r="F242" t="str">
        <f t="shared" si="34"/>
        <v/>
      </c>
      <c r="G242" t="str">
        <f t="shared" si="35"/>
        <v/>
      </c>
      <c r="H242" t="str">
        <f t="shared" si="36"/>
        <v>British Museum (Natural History)</v>
      </c>
      <c r="I242" t="str">
        <f t="shared" si="37"/>
        <v>Cromwell Road</v>
      </c>
      <c r="J242" t="str">
        <f t="shared" si="38"/>
        <v/>
      </c>
      <c r="K242" t="str">
        <f t="shared" si="39"/>
        <v>SW7 5BD</v>
      </c>
      <c r="L242" t="str">
        <f t="shared" si="40"/>
        <v/>
      </c>
      <c r="M242" t="str">
        <f>INDEX(publicPrivate,MATCH(typeMaterialCollectionNumber,collectionNumber,0))</f>
        <v>Public</v>
      </c>
      <c r="N242" t="str">
        <f>INDEX(city,MATCH(typeMaterialCollectionNumber,collectionNumber,0))</f>
        <v>LONDON</v>
      </c>
      <c r="O242" t="str">
        <f>INDEX(country,MATCH(typeMaterialCollectionNumber,collectionNumber,0))</f>
        <v>Grande-Bretagne</v>
      </c>
      <c r="P242">
        <f>INDEX(individual,MATCH(typeMaterialCollectionNumber,collectionNumber,0))</f>
        <v>0</v>
      </c>
      <c r="Q242">
        <f>INDEX(department,MATCH(typeMaterialCollectionNumber,collectionNumber,0))</f>
        <v>0</v>
      </c>
      <c r="R242" t="str">
        <f>INDEX(institution,MATCH(typeMaterialCollectionNumber,collectionNumber,0))</f>
        <v>British Museum (Natural History)</v>
      </c>
      <c r="S242" t="str">
        <f>INDEX(address,MATCH(typeMaterialCollectionNumber,collectionNumber,0))</f>
        <v>Cromwell Road</v>
      </c>
      <c r="T242">
        <f>INDEX(province,MATCH(typeMaterialCollectionNumber,collectionNumber,0))</f>
        <v>0</v>
      </c>
      <c r="U242" t="str">
        <f>INDEX(postalCode,MATCH(typeMaterialCollectionNumber,collectionNumber,0))</f>
        <v>SW7 5BD</v>
      </c>
      <c r="V242">
        <f>INDEX(notes,MATCH(typeMaterialCollectionNumber,collectionNumber,0))</f>
        <v>0</v>
      </c>
    </row>
    <row r="243" spans="1:22" x14ac:dyDescent="0.25">
      <c r="A243" t="s">
        <v>879</v>
      </c>
      <c r="B243">
        <v>129</v>
      </c>
      <c r="C243" t="str">
        <f t="shared" si="31"/>
        <v>Public</v>
      </c>
      <c r="D243" t="str">
        <f t="shared" si="32"/>
        <v>TURKU</v>
      </c>
      <c r="E243" t="str">
        <f t="shared" si="33"/>
        <v>Finlande</v>
      </c>
      <c r="F243" t="str">
        <f t="shared" si="34"/>
        <v/>
      </c>
      <c r="G243" t="str">
        <f t="shared" si="35"/>
        <v>Department of Biology, Zoological Museum</v>
      </c>
      <c r="H243" t="str">
        <f t="shared" si="36"/>
        <v>University of Turku</v>
      </c>
      <c r="I243" t="str">
        <f t="shared" si="37"/>
        <v/>
      </c>
      <c r="J243" t="str">
        <f t="shared" si="38"/>
        <v/>
      </c>
      <c r="K243" t="str">
        <f t="shared" si="39"/>
        <v>20500 TURKU 50</v>
      </c>
      <c r="L243" t="str">
        <f t="shared" si="40"/>
        <v/>
      </c>
      <c r="M243" t="str">
        <f>INDEX(publicPrivate,MATCH(typeMaterialCollectionNumber,collectionNumber,0))</f>
        <v>Public</v>
      </c>
      <c r="N243" t="str">
        <f>INDEX(city,MATCH(typeMaterialCollectionNumber,collectionNumber,0))</f>
        <v>TURKU</v>
      </c>
      <c r="O243" t="str">
        <f>INDEX(country,MATCH(typeMaterialCollectionNumber,collectionNumber,0))</f>
        <v>Finlande</v>
      </c>
      <c r="P243">
        <f>INDEX(individual,MATCH(typeMaterialCollectionNumber,collectionNumber,0))</f>
        <v>0</v>
      </c>
      <c r="Q243" t="str">
        <f>INDEX(department,MATCH(typeMaterialCollectionNumber,collectionNumber,0))</f>
        <v>Department of Biology, Zoological Museum</v>
      </c>
      <c r="R243" t="str">
        <f>INDEX(institution,MATCH(typeMaterialCollectionNumber,collectionNumber,0))</f>
        <v>University of Turku</v>
      </c>
      <c r="S243">
        <f>INDEX(address,MATCH(typeMaterialCollectionNumber,collectionNumber,0))</f>
        <v>0</v>
      </c>
      <c r="T243">
        <f>INDEX(province,MATCH(typeMaterialCollectionNumber,collectionNumber,0))</f>
        <v>0</v>
      </c>
      <c r="U243" t="str">
        <f>INDEX(postalCode,MATCH(typeMaterialCollectionNumber,collectionNumber,0))</f>
        <v>20500 TURKU 50</v>
      </c>
      <c r="V243">
        <f>INDEX(notes,MATCH(typeMaterialCollectionNumber,collectionNumber,0))</f>
        <v>0</v>
      </c>
    </row>
    <row r="244" spans="1:22" x14ac:dyDescent="0.25">
      <c r="A244" t="s">
        <v>880</v>
      </c>
      <c r="B244">
        <v>70</v>
      </c>
      <c r="C244" t="str">
        <f t="shared" si="31"/>
        <v>Public</v>
      </c>
      <c r="D244" t="str">
        <f t="shared" si="32"/>
        <v>LONDON</v>
      </c>
      <c r="E244" t="str">
        <f t="shared" si="33"/>
        <v>Grande-Bretagne</v>
      </c>
      <c r="F244" t="str">
        <f t="shared" si="34"/>
        <v/>
      </c>
      <c r="G244" t="str">
        <f t="shared" si="35"/>
        <v/>
      </c>
      <c r="H244" t="str">
        <f t="shared" si="36"/>
        <v>British Museum (Natural History)</v>
      </c>
      <c r="I244" t="str">
        <f t="shared" si="37"/>
        <v>Cromwell Road</v>
      </c>
      <c r="J244" t="str">
        <f t="shared" si="38"/>
        <v/>
      </c>
      <c r="K244" t="str">
        <f t="shared" si="39"/>
        <v>SW7 5BD</v>
      </c>
      <c r="L244" t="str">
        <f t="shared" si="40"/>
        <v/>
      </c>
      <c r="M244" t="str">
        <f>INDEX(publicPrivate,MATCH(typeMaterialCollectionNumber,collectionNumber,0))</f>
        <v>Public</v>
      </c>
      <c r="N244" t="str">
        <f>INDEX(city,MATCH(typeMaterialCollectionNumber,collectionNumber,0))</f>
        <v>LONDON</v>
      </c>
      <c r="O244" t="str">
        <f>INDEX(country,MATCH(typeMaterialCollectionNumber,collectionNumber,0))</f>
        <v>Grande-Bretagne</v>
      </c>
      <c r="P244">
        <f>INDEX(individual,MATCH(typeMaterialCollectionNumber,collectionNumber,0))</f>
        <v>0</v>
      </c>
      <c r="Q244">
        <f>INDEX(department,MATCH(typeMaterialCollectionNumber,collectionNumber,0))</f>
        <v>0</v>
      </c>
      <c r="R244" t="str">
        <f>INDEX(institution,MATCH(typeMaterialCollectionNumber,collectionNumber,0))</f>
        <v>British Museum (Natural History)</v>
      </c>
      <c r="S244" t="str">
        <f>INDEX(address,MATCH(typeMaterialCollectionNumber,collectionNumber,0))</f>
        <v>Cromwell Road</v>
      </c>
      <c r="T244">
        <f>INDEX(province,MATCH(typeMaterialCollectionNumber,collectionNumber,0))</f>
        <v>0</v>
      </c>
      <c r="U244" t="str">
        <f>INDEX(postalCode,MATCH(typeMaterialCollectionNumber,collectionNumber,0))</f>
        <v>SW7 5BD</v>
      </c>
      <c r="V244">
        <f>INDEX(notes,MATCH(typeMaterialCollectionNumber,collectionNumber,0))</f>
        <v>0</v>
      </c>
    </row>
    <row r="245" spans="1:22" x14ac:dyDescent="0.25">
      <c r="A245" t="s">
        <v>881</v>
      </c>
      <c r="B245">
        <v>112</v>
      </c>
      <c r="C245" t="str">
        <f t="shared" si="31"/>
        <v>Public</v>
      </c>
      <c r="D245" t="str">
        <f t="shared" si="32"/>
        <v>SAN FRANCISCO</v>
      </c>
      <c r="E245" t="str">
        <f t="shared" si="33"/>
        <v>Etats-Unis</v>
      </c>
      <c r="F245" t="str">
        <f t="shared" si="34"/>
        <v/>
      </c>
      <c r="G245" t="str">
        <f t="shared" si="35"/>
        <v/>
      </c>
      <c r="H245" t="str">
        <f t="shared" si="36"/>
        <v>California Academy of Sciences</v>
      </c>
      <c r="I245" t="str">
        <f t="shared" si="37"/>
        <v>Golden Gate Park</v>
      </c>
      <c r="J245" t="str">
        <f t="shared" si="38"/>
        <v>California</v>
      </c>
      <c r="K245">
        <f t="shared" si="39"/>
        <v>94118</v>
      </c>
      <c r="L245" t="str">
        <f t="shared" si="40"/>
        <v/>
      </c>
      <c r="M245" t="str">
        <f>INDEX(publicPrivate,MATCH(typeMaterialCollectionNumber,collectionNumber,0))</f>
        <v>Public</v>
      </c>
      <c r="N245" t="str">
        <f>INDEX(city,MATCH(typeMaterialCollectionNumber,collectionNumber,0))</f>
        <v>SAN FRANCISCO</v>
      </c>
      <c r="O245" t="str">
        <f>INDEX(country,MATCH(typeMaterialCollectionNumber,collectionNumber,0))</f>
        <v>Etats-Unis</v>
      </c>
      <c r="P245">
        <f>INDEX(individual,MATCH(typeMaterialCollectionNumber,collectionNumber,0))</f>
        <v>0</v>
      </c>
      <c r="Q245">
        <f>INDEX(department,MATCH(typeMaterialCollectionNumber,collectionNumber,0))</f>
        <v>0</v>
      </c>
      <c r="R245" t="str">
        <f>INDEX(institution,MATCH(typeMaterialCollectionNumber,collectionNumber,0))</f>
        <v>California Academy of Sciences</v>
      </c>
      <c r="S245" t="str">
        <f>INDEX(address,MATCH(typeMaterialCollectionNumber,collectionNumber,0))</f>
        <v>Golden Gate Park</v>
      </c>
      <c r="T245" t="str">
        <f>INDEX(province,MATCH(typeMaterialCollectionNumber,collectionNumber,0))</f>
        <v>California</v>
      </c>
      <c r="U245">
        <f>INDEX(postalCode,MATCH(typeMaterialCollectionNumber,collectionNumber,0))</f>
        <v>94118</v>
      </c>
      <c r="V245">
        <f>INDEX(notes,MATCH(typeMaterialCollectionNumber,collectionNumber,0))</f>
        <v>0</v>
      </c>
    </row>
    <row r="246" spans="1:22" x14ac:dyDescent="0.25">
      <c r="A246" t="s">
        <v>882</v>
      </c>
      <c r="B246">
        <v>24</v>
      </c>
      <c r="C246" t="str">
        <f t="shared" si="31"/>
        <v>Public</v>
      </c>
      <c r="D246" t="str">
        <f t="shared" si="32"/>
        <v>CAMBRIDGE</v>
      </c>
      <c r="E246" t="str">
        <f t="shared" si="33"/>
        <v>Etats-Unis</v>
      </c>
      <c r="F246" t="str">
        <f t="shared" si="34"/>
        <v/>
      </c>
      <c r="G246" t="str">
        <f t="shared" si="35"/>
        <v>Museum of comparative Zoology</v>
      </c>
      <c r="H246" t="str">
        <f t="shared" si="36"/>
        <v>Harvard University</v>
      </c>
      <c r="I246" t="str">
        <f t="shared" si="37"/>
        <v/>
      </c>
      <c r="J246" t="str">
        <f t="shared" si="38"/>
        <v>Mass.</v>
      </c>
      <c r="K246">
        <f t="shared" si="39"/>
        <v>2138</v>
      </c>
      <c r="L246" t="str">
        <f t="shared" si="40"/>
        <v/>
      </c>
      <c r="M246" t="str">
        <f>INDEX(publicPrivate,MATCH(typeMaterialCollectionNumber,collectionNumber,0))</f>
        <v>Public</v>
      </c>
      <c r="N246" t="str">
        <f>INDEX(city,MATCH(typeMaterialCollectionNumber,collectionNumber,0))</f>
        <v>CAMBRIDGE</v>
      </c>
      <c r="O246" t="str">
        <f>INDEX(country,MATCH(typeMaterialCollectionNumber,collectionNumber,0))</f>
        <v>Etats-Unis</v>
      </c>
      <c r="P246">
        <f>INDEX(individual,MATCH(typeMaterialCollectionNumber,collectionNumber,0))</f>
        <v>0</v>
      </c>
      <c r="Q246" t="str">
        <f>INDEX(department,MATCH(typeMaterialCollectionNumber,collectionNumber,0))</f>
        <v>Museum of comparative Zoology</v>
      </c>
      <c r="R246" t="str">
        <f>INDEX(institution,MATCH(typeMaterialCollectionNumber,collectionNumber,0))</f>
        <v>Harvard University</v>
      </c>
      <c r="S246">
        <f>INDEX(address,MATCH(typeMaterialCollectionNumber,collectionNumber,0))</f>
        <v>0</v>
      </c>
      <c r="T246" t="str">
        <f>INDEX(province,MATCH(typeMaterialCollectionNumber,collectionNumber,0))</f>
        <v>Mass.</v>
      </c>
      <c r="U246">
        <f>INDEX(postalCode,MATCH(typeMaterialCollectionNumber,collectionNumber,0))</f>
        <v>2138</v>
      </c>
      <c r="V246">
        <f>INDEX(notes,MATCH(typeMaterialCollectionNumber,collectionNumber,0))</f>
        <v>0</v>
      </c>
    </row>
    <row r="247" spans="1:22" x14ac:dyDescent="0.25">
      <c r="A247" t="s">
        <v>882</v>
      </c>
      <c r="B247">
        <v>33</v>
      </c>
      <c r="C247" t="str">
        <f t="shared" si="31"/>
        <v>Public</v>
      </c>
      <c r="D247" t="str">
        <f t="shared" si="32"/>
        <v>Chicago</v>
      </c>
      <c r="E247" t="str">
        <f t="shared" si="33"/>
        <v>Etas-Unis</v>
      </c>
      <c r="F247" t="str">
        <f t="shared" si="34"/>
        <v/>
      </c>
      <c r="G247" t="str">
        <f t="shared" si="35"/>
        <v>Division of Insects</v>
      </c>
      <c r="H247" t="str">
        <f t="shared" si="36"/>
        <v>Field Museum of natural History</v>
      </c>
      <c r="I247" t="str">
        <f t="shared" si="37"/>
        <v>Roosevelt Road at Lake Shore Drive</v>
      </c>
      <c r="J247" t="str">
        <f t="shared" si="38"/>
        <v>Illinois</v>
      </c>
      <c r="K247">
        <f t="shared" si="39"/>
        <v>60605</v>
      </c>
      <c r="L247" t="str">
        <f t="shared" si="40"/>
        <v/>
      </c>
      <c r="M247" t="str">
        <f>INDEX(publicPrivate,MATCH(typeMaterialCollectionNumber,collectionNumber,0))</f>
        <v>Public</v>
      </c>
      <c r="N247" t="str">
        <f>INDEX(city,MATCH(typeMaterialCollectionNumber,collectionNumber,0))</f>
        <v>Chicago</v>
      </c>
      <c r="O247" t="str">
        <f>INDEX(country,MATCH(typeMaterialCollectionNumber,collectionNumber,0))</f>
        <v>Etas-Unis</v>
      </c>
      <c r="P247">
        <f>INDEX(individual,MATCH(typeMaterialCollectionNumber,collectionNumber,0))</f>
        <v>0</v>
      </c>
      <c r="Q247" t="str">
        <f>INDEX(department,MATCH(typeMaterialCollectionNumber,collectionNumber,0))</f>
        <v>Division of Insects</v>
      </c>
      <c r="R247" t="str">
        <f>INDEX(institution,MATCH(typeMaterialCollectionNumber,collectionNumber,0))</f>
        <v>Field Museum of natural History</v>
      </c>
      <c r="S247" t="str">
        <f>INDEX(address,MATCH(typeMaterialCollectionNumber,collectionNumber,0))</f>
        <v>Roosevelt Road at Lake Shore Drive</v>
      </c>
      <c r="T247" t="str">
        <f>INDEX(province,MATCH(typeMaterialCollectionNumber,collectionNumber,0))</f>
        <v>Illinois</v>
      </c>
      <c r="U247">
        <f>INDEX(postalCode,MATCH(typeMaterialCollectionNumber,collectionNumber,0))</f>
        <v>60605</v>
      </c>
      <c r="V247">
        <f>INDEX(notes,MATCH(typeMaterialCollectionNumber,collectionNumber,0))</f>
        <v>0</v>
      </c>
    </row>
    <row r="248" spans="1:22" x14ac:dyDescent="0.25">
      <c r="A248" t="s">
        <v>882</v>
      </c>
      <c r="B248">
        <v>84</v>
      </c>
      <c r="C248" t="str">
        <f t="shared" si="31"/>
        <v>Public</v>
      </c>
      <c r="D248" t="str">
        <f t="shared" si="32"/>
        <v>NEW YORK</v>
      </c>
      <c r="E248" t="str">
        <f t="shared" si="33"/>
        <v>Etats-Unis</v>
      </c>
      <c r="F248" t="str">
        <f t="shared" si="34"/>
        <v/>
      </c>
      <c r="G248" t="str">
        <f t="shared" si="35"/>
        <v/>
      </c>
      <c r="H248" t="str">
        <f t="shared" si="36"/>
        <v>The American Museum of natural History</v>
      </c>
      <c r="I248" t="str">
        <f t="shared" si="37"/>
        <v>Central Park West at 79th street</v>
      </c>
      <c r="J248" t="str">
        <f t="shared" si="38"/>
        <v>N.Y.</v>
      </c>
      <c r="K248">
        <f t="shared" si="39"/>
        <v>10024</v>
      </c>
      <c r="L248" t="str">
        <f t="shared" si="40"/>
        <v/>
      </c>
      <c r="M248" t="str">
        <f>INDEX(publicPrivate,MATCH(typeMaterialCollectionNumber,collectionNumber,0))</f>
        <v>Public</v>
      </c>
      <c r="N248" t="str">
        <f>INDEX(city,MATCH(typeMaterialCollectionNumber,collectionNumber,0))</f>
        <v>NEW YORK</v>
      </c>
      <c r="O248" t="str">
        <f>INDEX(country,MATCH(typeMaterialCollectionNumber,collectionNumber,0))</f>
        <v>Etats-Unis</v>
      </c>
      <c r="P248">
        <f>INDEX(individual,MATCH(typeMaterialCollectionNumber,collectionNumber,0))</f>
        <v>0</v>
      </c>
      <c r="Q248">
        <f>INDEX(department,MATCH(typeMaterialCollectionNumber,collectionNumber,0))</f>
        <v>0</v>
      </c>
      <c r="R248" t="str">
        <f>INDEX(institution,MATCH(typeMaterialCollectionNumber,collectionNumber,0))</f>
        <v>The American Museum of natural History</v>
      </c>
      <c r="S248" t="str">
        <f>INDEX(address,MATCH(typeMaterialCollectionNumber,collectionNumber,0))</f>
        <v>Central Park West at 79th street</v>
      </c>
      <c r="T248" t="str">
        <f>INDEX(province,MATCH(typeMaterialCollectionNumber,collectionNumber,0))</f>
        <v>N.Y.</v>
      </c>
      <c r="U248">
        <f>INDEX(postalCode,MATCH(typeMaterialCollectionNumber,collectionNumber,0))</f>
        <v>10024</v>
      </c>
      <c r="V248">
        <f>INDEX(notes,MATCH(typeMaterialCollectionNumber,collectionNumber,0))</f>
        <v>0</v>
      </c>
    </row>
    <row r="249" spans="1:22" x14ac:dyDescent="0.25">
      <c r="A249" t="s">
        <v>883</v>
      </c>
      <c r="B249">
        <v>54</v>
      </c>
      <c r="C249" t="str">
        <f t="shared" si="31"/>
        <v>Public</v>
      </c>
      <c r="D249" t="str">
        <f t="shared" si="32"/>
        <v>HAMBURG</v>
      </c>
      <c r="E249" t="str">
        <f t="shared" si="33"/>
        <v>Allemagne</v>
      </c>
      <c r="F249" t="str">
        <f t="shared" si="34"/>
        <v/>
      </c>
      <c r="G249" t="str">
        <f t="shared" si="35"/>
        <v>Zoologisches Institut u. zool. Museum</v>
      </c>
      <c r="H249" t="str">
        <f t="shared" si="36"/>
        <v>Universität Hamburg</v>
      </c>
      <c r="I249" t="str">
        <f t="shared" si="37"/>
        <v>Martin-Luther-King-Platz 3</v>
      </c>
      <c r="J249" t="str">
        <f t="shared" si="38"/>
        <v/>
      </c>
      <c r="K249" t="str">
        <f t="shared" si="39"/>
        <v>2000 HAMBURG 13</v>
      </c>
      <c r="L249" t="str">
        <f t="shared" si="40"/>
        <v/>
      </c>
      <c r="M249" t="str">
        <f>INDEX(publicPrivate,MATCH(typeMaterialCollectionNumber,collectionNumber,0))</f>
        <v>Public</v>
      </c>
      <c r="N249" t="str">
        <f>INDEX(city,MATCH(typeMaterialCollectionNumber,collectionNumber,0))</f>
        <v>HAMBURG</v>
      </c>
      <c r="O249" t="str">
        <f>INDEX(country,MATCH(typeMaterialCollectionNumber,collectionNumber,0))</f>
        <v>Allemagne</v>
      </c>
      <c r="P249">
        <f>INDEX(individual,MATCH(typeMaterialCollectionNumber,collectionNumber,0))</f>
        <v>0</v>
      </c>
      <c r="Q249" t="str">
        <f>INDEX(department,MATCH(typeMaterialCollectionNumber,collectionNumber,0))</f>
        <v>Zoologisches Institut u. zool. Museum</v>
      </c>
      <c r="R249" t="str">
        <f>INDEX(institution,MATCH(typeMaterialCollectionNumber,collectionNumber,0))</f>
        <v>Universität Hamburg</v>
      </c>
      <c r="S249" t="str">
        <f>INDEX(address,MATCH(typeMaterialCollectionNumber,collectionNumber,0))</f>
        <v>Martin-Luther-King-Platz 3</v>
      </c>
      <c r="T249">
        <f>INDEX(province,MATCH(typeMaterialCollectionNumber,collectionNumber,0))</f>
        <v>0</v>
      </c>
      <c r="U249" t="str">
        <f>INDEX(postalCode,MATCH(typeMaterialCollectionNumber,collectionNumber,0))</f>
        <v>2000 HAMBURG 13</v>
      </c>
      <c r="V249">
        <f>INDEX(notes,MATCH(typeMaterialCollectionNumber,collectionNumber,0))</f>
        <v>0</v>
      </c>
    </row>
    <row r="250" spans="1:22" x14ac:dyDescent="0.25">
      <c r="A250" t="s">
        <v>883</v>
      </c>
      <c r="B250">
        <v>84</v>
      </c>
      <c r="C250" t="str">
        <f t="shared" si="31"/>
        <v>Public</v>
      </c>
      <c r="D250" t="str">
        <f t="shared" si="32"/>
        <v>NEW YORK</v>
      </c>
      <c r="E250" t="str">
        <f t="shared" si="33"/>
        <v>Etats-Unis</v>
      </c>
      <c r="F250" t="str">
        <f t="shared" si="34"/>
        <v/>
      </c>
      <c r="G250" t="str">
        <f t="shared" si="35"/>
        <v/>
      </c>
      <c r="H250" t="str">
        <f t="shared" si="36"/>
        <v>The American Museum of natural History</v>
      </c>
      <c r="I250" t="str">
        <f t="shared" si="37"/>
        <v>Central Park West at 79th street</v>
      </c>
      <c r="J250" t="str">
        <f t="shared" si="38"/>
        <v>N.Y.</v>
      </c>
      <c r="K250">
        <f t="shared" si="39"/>
        <v>10024</v>
      </c>
      <c r="L250" t="str">
        <f t="shared" si="40"/>
        <v/>
      </c>
      <c r="M250" t="str">
        <f>INDEX(publicPrivate,MATCH(typeMaterialCollectionNumber,collectionNumber,0))</f>
        <v>Public</v>
      </c>
      <c r="N250" t="str">
        <f>INDEX(city,MATCH(typeMaterialCollectionNumber,collectionNumber,0))</f>
        <v>NEW YORK</v>
      </c>
      <c r="O250" t="str">
        <f>INDEX(country,MATCH(typeMaterialCollectionNumber,collectionNumber,0))</f>
        <v>Etats-Unis</v>
      </c>
      <c r="P250">
        <f>INDEX(individual,MATCH(typeMaterialCollectionNumber,collectionNumber,0))</f>
        <v>0</v>
      </c>
      <c r="Q250">
        <f>INDEX(department,MATCH(typeMaterialCollectionNumber,collectionNumber,0))</f>
        <v>0</v>
      </c>
      <c r="R250" t="str">
        <f>INDEX(institution,MATCH(typeMaterialCollectionNumber,collectionNumber,0))</f>
        <v>The American Museum of natural History</v>
      </c>
      <c r="S250" t="str">
        <f>INDEX(address,MATCH(typeMaterialCollectionNumber,collectionNumber,0))</f>
        <v>Central Park West at 79th street</v>
      </c>
      <c r="T250" t="str">
        <f>INDEX(province,MATCH(typeMaterialCollectionNumber,collectionNumber,0))</f>
        <v>N.Y.</v>
      </c>
      <c r="U250">
        <f>INDEX(postalCode,MATCH(typeMaterialCollectionNumber,collectionNumber,0))</f>
        <v>10024</v>
      </c>
      <c r="V250">
        <f>INDEX(notes,MATCH(typeMaterialCollectionNumber,collectionNumber,0))</f>
        <v>0</v>
      </c>
    </row>
    <row r="251" spans="1:22" x14ac:dyDescent="0.25">
      <c r="A251" t="s">
        <v>884</v>
      </c>
      <c r="B251">
        <v>70</v>
      </c>
      <c r="C251" t="str">
        <f t="shared" si="31"/>
        <v>Public</v>
      </c>
      <c r="D251" t="str">
        <f t="shared" si="32"/>
        <v>LONDON</v>
      </c>
      <c r="E251" t="str">
        <f t="shared" si="33"/>
        <v>Grande-Bretagne</v>
      </c>
      <c r="F251" t="str">
        <f t="shared" si="34"/>
        <v/>
      </c>
      <c r="G251" t="str">
        <f t="shared" si="35"/>
        <v/>
      </c>
      <c r="H251" t="str">
        <f t="shared" si="36"/>
        <v>British Museum (Natural History)</v>
      </c>
      <c r="I251" t="str">
        <f t="shared" si="37"/>
        <v>Cromwell Road</v>
      </c>
      <c r="J251" t="str">
        <f t="shared" si="38"/>
        <v/>
      </c>
      <c r="K251" t="str">
        <f t="shared" si="39"/>
        <v>SW7 5BD</v>
      </c>
      <c r="L251" t="str">
        <f t="shared" si="40"/>
        <v/>
      </c>
      <c r="M251" t="str">
        <f>INDEX(publicPrivate,MATCH(typeMaterialCollectionNumber,collectionNumber,0))</f>
        <v>Public</v>
      </c>
      <c r="N251" t="str">
        <f>INDEX(city,MATCH(typeMaterialCollectionNumber,collectionNumber,0))</f>
        <v>LONDON</v>
      </c>
      <c r="O251" t="str">
        <f>INDEX(country,MATCH(typeMaterialCollectionNumber,collectionNumber,0))</f>
        <v>Grande-Bretagne</v>
      </c>
      <c r="P251">
        <f>INDEX(individual,MATCH(typeMaterialCollectionNumber,collectionNumber,0))</f>
        <v>0</v>
      </c>
      <c r="Q251">
        <f>INDEX(department,MATCH(typeMaterialCollectionNumber,collectionNumber,0))</f>
        <v>0</v>
      </c>
      <c r="R251" t="str">
        <f>INDEX(institution,MATCH(typeMaterialCollectionNumber,collectionNumber,0))</f>
        <v>British Museum (Natural History)</v>
      </c>
      <c r="S251" t="str">
        <f>INDEX(address,MATCH(typeMaterialCollectionNumber,collectionNumber,0))</f>
        <v>Cromwell Road</v>
      </c>
      <c r="T251">
        <f>INDEX(province,MATCH(typeMaterialCollectionNumber,collectionNumber,0))</f>
        <v>0</v>
      </c>
      <c r="U251" t="str">
        <f>INDEX(postalCode,MATCH(typeMaterialCollectionNumber,collectionNumber,0))</f>
        <v>SW7 5BD</v>
      </c>
      <c r="V251">
        <f>INDEX(notes,MATCH(typeMaterialCollectionNumber,collectionNumber,0))</f>
        <v>0</v>
      </c>
    </row>
    <row r="252" spans="1:22" x14ac:dyDescent="0.25">
      <c r="A252" t="s">
        <v>885</v>
      </c>
      <c r="B252">
        <v>24</v>
      </c>
      <c r="C252" t="str">
        <f t="shared" si="31"/>
        <v>Public</v>
      </c>
      <c r="D252" t="str">
        <f t="shared" si="32"/>
        <v>CAMBRIDGE</v>
      </c>
      <c r="E252" t="str">
        <f t="shared" si="33"/>
        <v>Etats-Unis</v>
      </c>
      <c r="F252" t="str">
        <f t="shared" si="34"/>
        <v/>
      </c>
      <c r="G252" t="str">
        <f t="shared" si="35"/>
        <v>Museum of comparative Zoology</v>
      </c>
      <c r="H252" t="str">
        <f t="shared" si="36"/>
        <v>Harvard University</v>
      </c>
      <c r="I252" t="str">
        <f t="shared" si="37"/>
        <v/>
      </c>
      <c r="J252" t="str">
        <f t="shared" si="38"/>
        <v>Mass.</v>
      </c>
      <c r="K252">
        <f t="shared" si="39"/>
        <v>2138</v>
      </c>
      <c r="L252" t="str">
        <f t="shared" si="40"/>
        <v/>
      </c>
      <c r="M252" t="str">
        <f>INDEX(publicPrivate,MATCH(typeMaterialCollectionNumber,collectionNumber,0))</f>
        <v>Public</v>
      </c>
      <c r="N252" t="str">
        <f>INDEX(city,MATCH(typeMaterialCollectionNumber,collectionNumber,0))</f>
        <v>CAMBRIDGE</v>
      </c>
      <c r="O252" t="str">
        <f>INDEX(country,MATCH(typeMaterialCollectionNumber,collectionNumber,0))</f>
        <v>Etats-Unis</v>
      </c>
      <c r="P252">
        <f>INDEX(individual,MATCH(typeMaterialCollectionNumber,collectionNumber,0))</f>
        <v>0</v>
      </c>
      <c r="Q252" t="str">
        <f>INDEX(department,MATCH(typeMaterialCollectionNumber,collectionNumber,0))</f>
        <v>Museum of comparative Zoology</v>
      </c>
      <c r="R252" t="str">
        <f>INDEX(institution,MATCH(typeMaterialCollectionNumber,collectionNumber,0))</f>
        <v>Harvard University</v>
      </c>
      <c r="S252">
        <f>INDEX(address,MATCH(typeMaterialCollectionNumber,collectionNumber,0))</f>
        <v>0</v>
      </c>
      <c r="T252" t="str">
        <f>INDEX(province,MATCH(typeMaterialCollectionNumber,collectionNumber,0))</f>
        <v>Mass.</v>
      </c>
      <c r="U252">
        <f>INDEX(postalCode,MATCH(typeMaterialCollectionNumber,collectionNumber,0))</f>
        <v>2138</v>
      </c>
      <c r="V252">
        <f>INDEX(notes,MATCH(typeMaterialCollectionNumber,collectionNumber,0))</f>
        <v>0</v>
      </c>
    </row>
    <row r="253" spans="1:22" x14ac:dyDescent="0.25">
      <c r="A253" t="s">
        <v>885</v>
      </c>
      <c r="B253">
        <v>118</v>
      </c>
      <c r="C253" t="str">
        <f t="shared" si="31"/>
        <v>Public</v>
      </c>
      <c r="D253" t="str">
        <f t="shared" si="32"/>
        <v>STOCKHOLM</v>
      </c>
      <c r="E253" t="str">
        <f t="shared" si="33"/>
        <v>Suède</v>
      </c>
      <c r="F253" t="str">
        <f t="shared" si="34"/>
        <v/>
      </c>
      <c r="G253" t="str">
        <f t="shared" si="35"/>
        <v>Section of Entomology</v>
      </c>
      <c r="H253" t="str">
        <f t="shared" si="36"/>
        <v>Naturhistoriska Riksmuseet</v>
      </c>
      <c r="I253" t="str">
        <f t="shared" si="37"/>
        <v/>
      </c>
      <c r="J253" t="str">
        <f t="shared" si="38"/>
        <v/>
      </c>
      <c r="K253">
        <f t="shared" si="39"/>
        <v>10405</v>
      </c>
      <c r="L253" t="str">
        <f t="shared" si="40"/>
        <v/>
      </c>
      <c r="M253" t="str">
        <f>INDEX(publicPrivate,MATCH(typeMaterialCollectionNumber,collectionNumber,0))</f>
        <v>Public</v>
      </c>
      <c r="N253" t="str">
        <f>INDEX(city,MATCH(typeMaterialCollectionNumber,collectionNumber,0))</f>
        <v>STOCKHOLM</v>
      </c>
      <c r="O253" t="str">
        <f>INDEX(country,MATCH(typeMaterialCollectionNumber,collectionNumber,0))</f>
        <v>Suède</v>
      </c>
      <c r="P253">
        <f>INDEX(individual,MATCH(typeMaterialCollectionNumber,collectionNumber,0))</f>
        <v>0</v>
      </c>
      <c r="Q253" t="str">
        <f>INDEX(department,MATCH(typeMaterialCollectionNumber,collectionNumber,0))</f>
        <v>Section of Entomology</v>
      </c>
      <c r="R253" t="str">
        <f>INDEX(institution,MATCH(typeMaterialCollectionNumber,collectionNumber,0))</f>
        <v>Naturhistoriska Riksmuseet</v>
      </c>
      <c r="S253">
        <f>INDEX(address,MATCH(typeMaterialCollectionNumber,collectionNumber,0))</f>
        <v>0</v>
      </c>
      <c r="T253">
        <f>INDEX(province,MATCH(typeMaterialCollectionNumber,collectionNumber,0))</f>
        <v>0</v>
      </c>
      <c r="U253">
        <f>INDEX(postalCode,MATCH(typeMaterialCollectionNumber,collectionNumber,0))</f>
        <v>10405</v>
      </c>
      <c r="V253">
        <f>INDEX(notes,MATCH(typeMaterialCollectionNumber,collectionNumber,0))</f>
        <v>0</v>
      </c>
    </row>
    <row r="254" spans="1:22" x14ac:dyDescent="0.25">
      <c r="A254" t="s">
        <v>886</v>
      </c>
      <c r="B254">
        <v>60</v>
      </c>
      <c r="C254" t="str">
        <f t="shared" si="31"/>
        <v>Public</v>
      </c>
      <c r="D254" t="str">
        <f t="shared" si="32"/>
        <v>KOENHAVN</v>
      </c>
      <c r="E254" t="str">
        <f t="shared" si="33"/>
        <v>Danemark</v>
      </c>
      <c r="F254" t="str">
        <f t="shared" si="34"/>
        <v/>
      </c>
      <c r="G254" t="str">
        <f t="shared" si="35"/>
        <v/>
      </c>
      <c r="H254" t="str">
        <f t="shared" si="36"/>
        <v>Zoologisk Museum</v>
      </c>
      <c r="I254" t="str">
        <f t="shared" si="37"/>
        <v>Universitets parken 15</v>
      </c>
      <c r="J254" t="str">
        <f t="shared" si="38"/>
        <v/>
      </c>
      <c r="K254">
        <f t="shared" si="39"/>
        <v>2100</v>
      </c>
      <c r="L254" t="str">
        <f t="shared" si="40"/>
        <v/>
      </c>
      <c r="M254" t="str">
        <f>INDEX(publicPrivate,MATCH(typeMaterialCollectionNumber,collectionNumber,0))</f>
        <v>Public</v>
      </c>
      <c r="N254" t="str">
        <f>INDEX(city,MATCH(typeMaterialCollectionNumber,collectionNumber,0))</f>
        <v>KOENHAVN</v>
      </c>
      <c r="O254" t="str">
        <f>INDEX(country,MATCH(typeMaterialCollectionNumber,collectionNumber,0))</f>
        <v>Danemark</v>
      </c>
      <c r="P254">
        <f>INDEX(individual,MATCH(typeMaterialCollectionNumber,collectionNumber,0))</f>
        <v>0</v>
      </c>
      <c r="Q254">
        <f>INDEX(department,MATCH(typeMaterialCollectionNumber,collectionNumber,0))</f>
        <v>0</v>
      </c>
      <c r="R254" t="str">
        <f>INDEX(institution,MATCH(typeMaterialCollectionNumber,collectionNumber,0))</f>
        <v>Zoologisk Museum</v>
      </c>
      <c r="S254" t="str">
        <f>INDEX(address,MATCH(typeMaterialCollectionNumber,collectionNumber,0))</f>
        <v>Universitets parken 15</v>
      </c>
      <c r="T254">
        <f>INDEX(province,MATCH(typeMaterialCollectionNumber,collectionNumber,0))</f>
        <v>0</v>
      </c>
      <c r="U254">
        <f>INDEX(postalCode,MATCH(typeMaterialCollectionNumber,collectionNumber,0))</f>
        <v>2100</v>
      </c>
      <c r="V254">
        <f>INDEX(notes,MATCH(typeMaterialCollectionNumber,collectionNumber,0))</f>
        <v>0</v>
      </c>
    </row>
    <row r="255" spans="1:22" x14ac:dyDescent="0.25">
      <c r="A255" t="s">
        <v>886</v>
      </c>
      <c r="B255">
        <v>93</v>
      </c>
      <c r="C255" t="str">
        <f t="shared" si="31"/>
        <v>Public</v>
      </c>
      <c r="D255" t="str">
        <f t="shared" si="32"/>
        <v>PARI</v>
      </c>
      <c r="E255" t="str">
        <f t="shared" si="33"/>
        <v>France</v>
      </c>
      <c r="F255" t="str">
        <f t="shared" si="34"/>
        <v/>
      </c>
      <c r="G255" t="str">
        <f t="shared" si="35"/>
        <v>Laboratoire des Arthropodes</v>
      </c>
      <c r="H255" t="str">
        <f t="shared" si="36"/>
        <v>Muséum national d'Histoire naturelle</v>
      </c>
      <c r="I255" t="str">
        <f t="shared" si="37"/>
        <v>61, rue de BuffonS</v>
      </c>
      <c r="J255" t="str">
        <f t="shared" si="38"/>
        <v/>
      </c>
      <c r="K255">
        <f t="shared" si="39"/>
        <v>75005</v>
      </c>
      <c r="L255" t="str">
        <f t="shared" si="40"/>
        <v/>
      </c>
      <c r="M255" t="str">
        <f>INDEX(publicPrivate,MATCH(typeMaterialCollectionNumber,collectionNumber,0))</f>
        <v>Public</v>
      </c>
      <c r="N255" t="str">
        <f>INDEX(city,MATCH(typeMaterialCollectionNumber,collectionNumber,0))</f>
        <v>PARI</v>
      </c>
      <c r="O255" t="str">
        <f>INDEX(country,MATCH(typeMaterialCollectionNumber,collectionNumber,0))</f>
        <v>France</v>
      </c>
      <c r="P255">
        <f>INDEX(individual,MATCH(typeMaterialCollectionNumber,collectionNumber,0))</f>
        <v>0</v>
      </c>
      <c r="Q255" t="str">
        <f>INDEX(department,MATCH(typeMaterialCollectionNumber,collectionNumber,0))</f>
        <v>Laboratoire des Arthropodes</v>
      </c>
      <c r="R255" t="str">
        <f>INDEX(institution,MATCH(typeMaterialCollectionNumber,collectionNumber,0))</f>
        <v>Muséum national d'Histoire naturelle</v>
      </c>
      <c r="S255" t="str">
        <f>INDEX(address,MATCH(typeMaterialCollectionNumber,collectionNumber,0))</f>
        <v>61, rue de BuffonS</v>
      </c>
      <c r="T255">
        <f>INDEX(province,MATCH(typeMaterialCollectionNumber,collectionNumber,0))</f>
        <v>0</v>
      </c>
      <c r="U255">
        <f>INDEX(postalCode,MATCH(typeMaterialCollectionNumber,collectionNumber,0))</f>
        <v>75005</v>
      </c>
      <c r="V255">
        <f>INDEX(notes,MATCH(typeMaterialCollectionNumber,collectionNumber,0))</f>
        <v>0</v>
      </c>
    </row>
    <row r="256" spans="1:22" x14ac:dyDescent="0.25">
      <c r="A256" t="s">
        <v>887</v>
      </c>
      <c r="B256">
        <v>70</v>
      </c>
      <c r="C256" t="str">
        <f t="shared" si="31"/>
        <v>Public</v>
      </c>
      <c r="D256" t="str">
        <f t="shared" si="32"/>
        <v>LONDON</v>
      </c>
      <c r="E256" t="str">
        <f t="shared" si="33"/>
        <v>Grande-Bretagne</v>
      </c>
      <c r="F256" t="str">
        <f t="shared" si="34"/>
        <v/>
      </c>
      <c r="G256" t="str">
        <f t="shared" si="35"/>
        <v/>
      </c>
      <c r="H256" t="str">
        <f t="shared" si="36"/>
        <v>British Museum (Natural History)</v>
      </c>
      <c r="I256" t="str">
        <f t="shared" si="37"/>
        <v>Cromwell Road</v>
      </c>
      <c r="J256" t="str">
        <f t="shared" si="38"/>
        <v/>
      </c>
      <c r="K256" t="str">
        <f t="shared" si="39"/>
        <v>SW7 5BD</v>
      </c>
      <c r="L256" t="str">
        <f t="shared" si="40"/>
        <v/>
      </c>
      <c r="M256" t="str">
        <f>INDEX(publicPrivate,MATCH(typeMaterialCollectionNumber,collectionNumber,0))</f>
        <v>Public</v>
      </c>
      <c r="N256" t="str">
        <f>INDEX(city,MATCH(typeMaterialCollectionNumber,collectionNumber,0))</f>
        <v>LONDON</v>
      </c>
      <c r="O256" t="str">
        <f>INDEX(country,MATCH(typeMaterialCollectionNumber,collectionNumber,0))</f>
        <v>Grande-Bretagne</v>
      </c>
      <c r="P256">
        <f>INDEX(individual,MATCH(typeMaterialCollectionNumber,collectionNumber,0))</f>
        <v>0</v>
      </c>
      <c r="Q256">
        <f>INDEX(department,MATCH(typeMaterialCollectionNumber,collectionNumber,0))</f>
        <v>0</v>
      </c>
      <c r="R256" t="str">
        <f>INDEX(institution,MATCH(typeMaterialCollectionNumber,collectionNumber,0))</f>
        <v>British Museum (Natural History)</v>
      </c>
      <c r="S256" t="str">
        <f>INDEX(address,MATCH(typeMaterialCollectionNumber,collectionNumber,0))</f>
        <v>Cromwell Road</v>
      </c>
      <c r="T256">
        <f>INDEX(province,MATCH(typeMaterialCollectionNumber,collectionNumber,0))</f>
        <v>0</v>
      </c>
      <c r="U256" t="str">
        <f>INDEX(postalCode,MATCH(typeMaterialCollectionNumber,collectionNumber,0))</f>
        <v>SW7 5BD</v>
      </c>
      <c r="V256">
        <f>INDEX(notes,MATCH(typeMaterialCollectionNumber,collectionNumber,0))</f>
        <v>0</v>
      </c>
    </row>
    <row r="257" spans="1:22" x14ac:dyDescent="0.25">
      <c r="A257" t="s">
        <v>888</v>
      </c>
      <c r="B257">
        <v>111</v>
      </c>
      <c r="C257" t="str">
        <f t="shared" si="31"/>
        <v>Public</v>
      </c>
      <c r="D257" t="str">
        <f t="shared" si="32"/>
        <v>SALT LAKE CITY</v>
      </c>
      <c r="E257" t="str">
        <f t="shared" si="33"/>
        <v>Etats-Unis</v>
      </c>
      <c r="F257" t="str">
        <f t="shared" si="34"/>
        <v/>
      </c>
      <c r="G257" t="str">
        <f t="shared" si="35"/>
        <v>Department of Zoology</v>
      </c>
      <c r="H257" t="str">
        <f t="shared" si="36"/>
        <v>University of Utah</v>
      </c>
      <c r="I257" t="str">
        <f t="shared" si="37"/>
        <v/>
      </c>
      <c r="J257" t="str">
        <f t="shared" si="38"/>
        <v>Utah</v>
      </c>
      <c r="K257" t="str">
        <f t="shared" si="39"/>
        <v/>
      </c>
      <c r="L257" t="str">
        <f t="shared" si="40"/>
        <v/>
      </c>
      <c r="M257" t="str">
        <f>INDEX(publicPrivate,MATCH(typeMaterialCollectionNumber,collectionNumber,0))</f>
        <v>Public</v>
      </c>
      <c r="N257" t="str">
        <f>INDEX(city,MATCH(typeMaterialCollectionNumber,collectionNumber,0))</f>
        <v>SALT LAKE CITY</v>
      </c>
      <c r="O257" t="str">
        <f>INDEX(country,MATCH(typeMaterialCollectionNumber,collectionNumber,0))</f>
        <v>Etats-Unis</v>
      </c>
      <c r="P257">
        <f>INDEX(individual,MATCH(typeMaterialCollectionNumber,collectionNumber,0))</f>
        <v>0</v>
      </c>
      <c r="Q257" t="str">
        <f>INDEX(department,MATCH(typeMaterialCollectionNumber,collectionNumber,0))</f>
        <v>Department of Zoology</v>
      </c>
      <c r="R257" t="str">
        <f>INDEX(institution,MATCH(typeMaterialCollectionNumber,collectionNumber,0))</f>
        <v>University of Utah</v>
      </c>
      <c r="S257">
        <f>INDEX(address,MATCH(typeMaterialCollectionNumber,collectionNumber,0))</f>
        <v>0</v>
      </c>
      <c r="T257" t="str">
        <f>INDEX(province,MATCH(typeMaterialCollectionNumber,collectionNumber,0))</f>
        <v>Utah</v>
      </c>
      <c r="U257">
        <f>INDEX(postalCode,MATCH(typeMaterialCollectionNumber,collectionNumber,0))</f>
        <v>0</v>
      </c>
      <c r="V257">
        <f>INDEX(notes,MATCH(typeMaterialCollectionNumber,collectionNumber,0))</f>
        <v>0</v>
      </c>
    </row>
    <row r="258" spans="1:22" x14ac:dyDescent="0.25">
      <c r="A258" t="s">
        <v>888</v>
      </c>
      <c r="B258">
        <v>124</v>
      </c>
      <c r="C258" t="str">
        <f t="shared" si="31"/>
        <v>Public</v>
      </c>
      <c r="D258" t="str">
        <f t="shared" si="32"/>
        <v>TORONTO</v>
      </c>
      <c r="E258" t="str">
        <f t="shared" si="33"/>
        <v>Canada</v>
      </c>
      <c r="F258" t="str">
        <f t="shared" si="34"/>
        <v/>
      </c>
      <c r="G258" t="str">
        <f t="shared" si="35"/>
        <v/>
      </c>
      <c r="H258" t="str">
        <f t="shared" si="36"/>
        <v>Royal Ontario Museum</v>
      </c>
      <c r="I258" t="str">
        <f t="shared" si="37"/>
        <v>100, Queen's Park</v>
      </c>
      <c r="J258" t="str">
        <f t="shared" si="38"/>
        <v>Ontario</v>
      </c>
      <c r="K258" t="str">
        <f t="shared" si="39"/>
        <v>M5s 2c6</v>
      </c>
      <c r="L258" t="str">
        <f t="shared" si="40"/>
        <v/>
      </c>
      <c r="M258" t="str">
        <f>INDEX(publicPrivate,MATCH(typeMaterialCollectionNumber,collectionNumber,0))</f>
        <v>Public</v>
      </c>
      <c r="N258" t="str">
        <f>INDEX(city,MATCH(typeMaterialCollectionNumber,collectionNumber,0))</f>
        <v>TORONTO</v>
      </c>
      <c r="O258" t="str">
        <f>INDEX(country,MATCH(typeMaterialCollectionNumber,collectionNumber,0))</f>
        <v>Canada</v>
      </c>
      <c r="P258">
        <f>INDEX(individual,MATCH(typeMaterialCollectionNumber,collectionNumber,0))</f>
        <v>0</v>
      </c>
      <c r="Q258">
        <f>INDEX(department,MATCH(typeMaterialCollectionNumber,collectionNumber,0))</f>
        <v>0</v>
      </c>
      <c r="R258" t="str">
        <f>INDEX(institution,MATCH(typeMaterialCollectionNumber,collectionNumber,0))</f>
        <v>Royal Ontario Museum</v>
      </c>
      <c r="S258" t="str">
        <f>INDEX(address,MATCH(typeMaterialCollectionNumber,collectionNumber,0))</f>
        <v>100, Queen's Park</v>
      </c>
      <c r="T258" t="str">
        <f>INDEX(province,MATCH(typeMaterialCollectionNumber,collectionNumber,0))</f>
        <v>Ontario</v>
      </c>
      <c r="U258" t="str">
        <f>INDEX(postalCode,MATCH(typeMaterialCollectionNumber,collectionNumber,0))</f>
        <v>M5s 2c6</v>
      </c>
      <c r="V258">
        <f>INDEX(notes,MATCH(typeMaterialCollectionNumber,collectionNumber,0))</f>
        <v>0</v>
      </c>
    </row>
    <row r="259" spans="1:22" x14ac:dyDescent="0.25">
      <c r="A259" t="s">
        <v>889</v>
      </c>
      <c r="B259">
        <v>60</v>
      </c>
      <c r="C259" t="str">
        <f t="shared" ref="C259:C322" si="41">IF(M259=0,"",M259)</f>
        <v>Public</v>
      </c>
      <c r="D259" t="str">
        <f t="shared" ref="D259:D322" si="42">IF(N259=0,"",N259)</f>
        <v>KOENHAVN</v>
      </c>
      <c r="E259" t="str">
        <f t="shared" ref="E259:E322" si="43">IF(O259=0,"",O259)</f>
        <v>Danemark</v>
      </c>
      <c r="F259" t="str">
        <f t="shared" ref="F259:F322" si="44">IF(P259=0,"",P259)</f>
        <v/>
      </c>
      <c r="G259" t="str">
        <f t="shared" ref="G259:G322" si="45">IF(Q259=0,"",Q259)</f>
        <v/>
      </c>
      <c r="H259" t="str">
        <f t="shared" ref="H259:H322" si="46">IF(R259=0,"",R259)</f>
        <v>Zoologisk Museum</v>
      </c>
      <c r="I259" t="str">
        <f t="shared" ref="I259:I322" si="47">IF(S259=0,"",S259)</f>
        <v>Universitets parken 15</v>
      </c>
      <c r="J259" t="str">
        <f t="shared" ref="J259:J322" si="48">IF(T259=0,"",T259)</f>
        <v/>
      </c>
      <c r="K259">
        <f t="shared" ref="K259:K322" si="49">IF(U259=0,"",U259)</f>
        <v>2100</v>
      </c>
      <c r="L259" t="str">
        <f t="shared" ref="L259:L322" si="50">IF(V259=0,"",V259)</f>
        <v/>
      </c>
      <c r="M259" t="str">
        <f>INDEX(publicPrivate,MATCH(typeMaterialCollectionNumber,collectionNumber,0))</f>
        <v>Public</v>
      </c>
      <c r="N259" t="str">
        <f>INDEX(city,MATCH(typeMaterialCollectionNumber,collectionNumber,0))</f>
        <v>KOENHAVN</v>
      </c>
      <c r="O259" t="str">
        <f>INDEX(country,MATCH(typeMaterialCollectionNumber,collectionNumber,0))</f>
        <v>Danemark</v>
      </c>
      <c r="P259">
        <f>INDEX(individual,MATCH(typeMaterialCollectionNumber,collectionNumber,0))</f>
        <v>0</v>
      </c>
      <c r="Q259">
        <f>INDEX(department,MATCH(typeMaterialCollectionNumber,collectionNumber,0))</f>
        <v>0</v>
      </c>
      <c r="R259" t="str">
        <f>INDEX(institution,MATCH(typeMaterialCollectionNumber,collectionNumber,0))</f>
        <v>Zoologisk Museum</v>
      </c>
      <c r="S259" t="str">
        <f>INDEX(address,MATCH(typeMaterialCollectionNumber,collectionNumber,0))</f>
        <v>Universitets parken 15</v>
      </c>
      <c r="T259">
        <f>INDEX(province,MATCH(typeMaterialCollectionNumber,collectionNumber,0))</f>
        <v>0</v>
      </c>
      <c r="U259">
        <f>INDEX(postalCode,MATCH(typeMaterialCollectionNumber,collectionNumber,0))</f>
        <v>2100</v>
      </c>
      <c r="V259">
        <f>INDEX(notes,MATCH(typeMaterialCollectionNumber,collectionNumber,0))</f>
        <v>0</v>
      </c>
    </row>
    <row r="260" spans="1:22" x14ac:dyDescent="0.25">
      <c r="A260" t="s">
        <v>889</v>
      </c>
      <c r="B260">
        <v>70</v>
      </c>
      <c r="C260" t="str">
        <f t="shared" si="41"/>
        <v>Public</v>
      </c>
      <c r="D260" t="str">
        <f t="shared" si="42"/>
        <v>LONDON</v>
      </c>
      <c r="E260" t="str">
        <f t="shared" si="43"/>
        <v>Grande-Bretagne</v>
      </c>
      <c r="F260" t="str">
        <f t="shared" si="44"/>
        <v/>
      </c>
      <c r="G260" t="str">
        <f t="shared" si="45"/>
        <v/>
      </c>
      <c r="H260" t="str">
        <f t="shared" si="46"/>
        <v>British Museum (Natural History)</v>
      </c>
      <c r="I260" t="str">
        <f t="shared" si="47"/>
        <v>Cromwell Road</v>
      </c>
      <c r="J260" t="str">
        <f t="shared" si="48"/>
        <v/>
      </c>
      <c r="K260" t="str">
        <f t="shared" si="49"/>
        <v>SW7 5BD</v>
      </c>
      <c r="L260" t="str">
        <f t="shared" si="50"/>
        <v/>
      </c>
      <c r="M260" t="str">
        <f>INDEX(publicPrivate,MATCH(typeMaterialCollectionNumber,collectionNumber,0))</f>
        <v>Public</v>
      </c>
      <c r="N260" t="str">
        <f>INDEX(city,MATCH(typeMaterialCollectionNumber,collectionNumber,0))</f>
        <v>LONDON</v>
      </c>
      <c r="O260" t="str">
        <f>INDEX(country,MATCH(typeMaterialCollectionNumber,collectionNumber,0))</f>
        <v>Grande-Bretagne</v>
      </c>
      <c r="P260">
        <f>INDEX(individual,MATCH(typeMaterialCollectionNumber,collectionNumber,0))</f>
        <v>0</v>
      </c>
      <c r="Q260">
        <f>INDEX(department,MATCH(typeMaterialCollectionNumber,collectionNumber,0))</f>
        <v>0</v>
      </c>
      <c r="R260" t="str">
        <f>INDEX(institution,MATCH(typeMaterialCollectionNumber,collectionNumber,0))</f>
        <v>British Museum (Natural History)</v>
      </c>
      <c r="S260" t="str">
        <f>INDEX(address,MATCH(typeMaterialCollectionNumber,collectionNumber,0))</f>
        <v>Cromwell Road</v>
      </c>
      <c r="T260">
        <f>INDEX(province,MATCH(typeMaterialCollectionNumber,collectionNumber,0))</f>
        <v>0</v>
      </c>
      <c r="U260" t="str">
        <f>INDEX(postalCode,MATCH(typeMaterialCollectionNumber,collectionNumber,0))</f>
        <v>SW7 5BD</v>
      </c>
      <c r="V260">
        <f>INDEX(notes,MATCH(typeMaterialCollectionNumber,collectionNumber,0))</f>
        <v>0</v>
      </c>
    </row>
    <row r="261" spans="1:22" x14ac:dyDescent="0.25">
      <c r="A261" t="s">
        <v>890</v>
      </c>
      <c r="B261">
        <v>24</v>
      </c>
      <c r="C261" t="str">
        <f t="shared" si="41"/>
        <v>Public</v>
      </c>
      <c r="D261" t="str">
        <f t="shared" si="42"/>
        <v>CAMBRIDGE</v>
      </c>
      <c r="E261" t="str">
        <f t="shared" si="43"/>
        <v>Etats-Unis</v>
      </c>
      <c r="F261" t="str">
        <f t="shared" si="44"/>
        <v/>
      </c>
      <c r="G261" t="str">
        <f t="shared" si="45"/>
        <v>Museum of comparative Zoology</v>
      </c>
      <c r="H261" t="str">
        <f t="shared" si="46"/>
        <v>Harvard University</v>
      </c>
      <c r="I261" t="str">
        <f t="shared" si="47"/>
        <v/>
      </c>
      <c r="J261" t="str">
        <f t="shared" si="48"/>
        <v>Mass.</v>
      </c>
      <c r="K261">
        <f t="shared" si="49"/>
        <v>2138</v>
      </c>
      <c r="L261" t="str">
        <f t="shared" si="50"/>
        <v/>
      </c>
      <c r="M261" t="str">
        <f>INDEX(publicPrivate,MATCH(typeMaterialCollectionNumber,collectionNumber,0))</f>
        <v>Public</v>
      </c>
      <c r="N261" t="str">
        <f>INDEX(city,MATCH(typeMaterialCollectionNumber,collectionNumber,0))</f>
        <v>CAMBRIDGE</v>
      </c>
      <c r="O261" t="str">
        <f>INDEX(country,MATCH(typeMaterialCollectionNumber,collectionNumber,0))</f>
        <v>Etats-Unis</v>
      </c>
      <c r="P261">
        <f>INDEX(individual,MATCH(typeMaterialCollectionNumber,collectionNumber,0))</f>
        <v>0</v>
      </c>
      <c r="Q261" t="str">
        <f>INDEX(department,MATCH(typeMaterialCollectionNumber,collectionNumber,0))</f>
        <v>Museum of comparative Zoology</v>
      </c>
      <c r="R261" t="str">
        <f>INDEX(institution,MATCH(typeMaterialCollectionNumber,collectionNumber,0))</f>
        <v>Harvard University</v>
      </c>
      <c r="S261">
        <f>INDEX(address,MATCH(typeMaterialCollectionNumber,collectionNumber,0))</f>
        <v>0</v>
      </c>
      <c r="T261" t="str">
        <f>INDEX(province,MATCH(typeMaterialCollectionNumber,collectionNumber,0))</f>
        <v>Mass.</v>
      </c>
      <c r="U261">
        <f>INDEX(postalCode,MATCH(typeMaterialCollectionNumber,collectionNumber,0))</f>
        <v>2138</v>
      </c>
      <c r="V261">
        <f>INDEX(notes,MATCH(typeMaterialCollectionNumber,collectionNumber,0))</f>
        <v>0</v>
      </c>
    </row>
    <row r="262" spans="1:22" x14ac:dyDescent="0.25">
      <c r="A262" t="s">
        <v>891</v>
      </c>
      <c r="B262">
        <v>55</v>
      </c>
      <c r="C262" t="str">
        <f t="shared" si="41"/>
        <v>Public</v>
      </c>
      <c r="D262" t="str">
        <f t="shared" si="42"/>
        <v>HELSINKI</v>
      </c>
      <c r="E262" t="str">
        <f t="shared" si="43"/>
        <v>Finlande</v>
      </c>
      <c r="F262" t="str">
        <f t="shared" si="44"/>
        <v/>
      </c>
      <c r="G262" t="str">
        <f t="shared" si="45"/>
        <v/>
      </c>
      <c r="H262" t="str">
        <f t="shared" si="46"/>
        <v>Zoological Museum University of Helsinki</v>
      </c>
      <c r="I262" t="str">
        <f t="shared" si="47"/>
        <v>P. Rautatiekatu 13</v>
      </c>
      <c r="J262" t="str">
        <f t="shared" si="48"/>
        <v/>
      </c>
      <c r="K262">
        <f t="shared" si="49"/>
        <v>10</v>
      </c>
      <c r="L262" t="str">
        <f t="shared" si="50"/>
        <v/>
      </c>
      <c r="M262" t="str">
        <f>INDEX(publicPrivate,MATCH(typeMaterialCollectionNumber,collectionNumber,0))</f>
        <v>Public</v>
      </c>
      <c r="N262" t="str">
        <f>INDEX(city,MATCH(typeMaterialCollectionNumber,collectionNumber,0))</f>
        <v>HELSINKI</v>
      </c>
      <c r="O262" t="str">
        <f>INDEX(country,MATCH(typeMaterialCollectionNumber,collectionNumber,0))</f>
        <v>Finlande</v>
      </c>
      <c r="P262">
        <f>INDEX(individual,MATCH(typeMaterialCollectionNumber,collectionNumber,0))</f>
        <v>0</v>
      </c>
      <c r="Q262">
        <f>INDEX(department,MATCH(typeMaterialCollectionNumber,collectionNumber,0))</f>
        <v>0</v>
      </c>
      <c r="R262" t="str">
        <f>INDEX(institution,MATCH(typeMaterialCollectionNumber,collectionNumber,0))</f>
        <v>Zoological Museum University of Helsinki</v>
      </c>
      <c r="S262" t="str">
        <f>INDEX(address,MATCH(typeMaterialCollectionNumber,collectionNumber,0))</f>
        <v>P. Rautatiekatu 13</v>
      </c>
      <c r="T262">
        <f>INDEX(province,MATCH(typeMaterialCollectionNumber,collectionNumber,0))</f>
        <v>0</v>
      </c>
      <c r="U262">
        <f>INDEX(postalCode,MATCH(typeMaterialCollectionNumber,collectionNumber,0))</f>
        <v>10</v>
      </c>
      <c r="V262">
        <f>INDEX(notes,MATCH(typeMaterialCollectionNumber,collectionNumber,0))</f>
        <v>0</v>
      </c>
    </row>
    <row r="263" spans="1:22" x14ac:dyDescent="0.25">
      <c r="A263" t="s">
        <v>892</v>
      </c>
      <c r="B263">
        <v>62</v>
      </c>
      <c r="C263" t="str">
        <f t="shared" si="41"/>
        <v>Public</v>
      </c>
      <c r="D263" t="str">
        <f t="shared" si="42"/>
        <v>LA HABANA</v>
      </c>
      <c r="E263" t="str">
        <f t="shared" si="43"/>
        <v>Cuba</v>
      </c>
      <c r="F263" t="str">
        <f t="shared" si="44"/>
        <v/>
      </c>
      <c r="G263" t="str">
        <f t="shared" si="45"/>
        <v>Instituto de Zoologia</v>
      </c>
      <c r="H263" t="str">
        <f t="shared" si="46"/>
        <v>Academia de Ciencias</v>
      </c>
      <c r="I263" t="str">
        <f t="shared" si="47"/>
        <v>Calle 14 ≠ 17A09 Reparto Atabey Playa</v>
      </c>
      <c r="J263" t="str">
        <f t="shared" si="48"/>
        <v/>
      </c>
      <c r="K263" t="str">
        <f t="shared" si="49"/>
        <v/>
      </c>
      <c r="L263" t="str">
        <f t="shared" si="50"/>
        <v/>
      </c>
      <c r="M263" t="str">
        <f>INDEX(publicPrivate,MATCH(typeMaterialCollectionNumber,collectionNumber,0))</f>
        <v>Public</v>
      </c>
      <c r="N263" t="str">
        <f>INDEX(city,MATCH(typeMaterialCollectionNumber,collectionNumber,0))</f>
        <v>LA HABANA</v>
      </c>
      <c r="O263" t="str">
        <f>INDEX(country,MATCH(typeMaterialCollectionNumber,collectionNumber,0))</f>
        <v>Cuba</v>
      </c>
      <c r="P263">
        <f>INDEX(individual,MATCH(typeMaterialCollectionNumber,collectionNumber,0))</f>
        <v>0</v>
      </c>
      <c r="Q263" t="str">
        <f>INDEX(department,MATCH(typeMaterialCollectionNumber,collectionNumber,0))</f>
        <v>Instituto de Zoologia</v>
      </c>
      <c r="R263" t="str">
        <f>INDEX(institution,MATCH(typeMaterialCollectionNumber,collectionNumber,0))</f>
        <v>Academia de Ciencias</v>
      </c>
      <c r="S263" t="str">
        <f>INDEX(address,MATCH(typeMaterialCollectionNumber,collectionNumber,0))</f>
        <v>Calle 14 ≠ 17A09 Reparto Atabey Playa</v>
      </c>
      <c r="T263">
        <f>INDEX(province,MATCH(typeMaterialCollectionNumber,collectionNumber,0))</f>
        <v>0</v>
      </c>
      <c r="U263">
        <f>INDEX(postalCode,MATCH(typeMaterialCollectionNumber,collectionNumber,0))</f>
        <v>0</v>
      </c>
      <c r="V263">
        <f>INDEX(notes,MATCH(typeMaterialCollectionNumber,collectionNumber,0))</f>
        <v>0</v>
      </c>
    </row>
    <row r="264" spans="1:22" x14ac:dyDescent="0.25">
      <c r="A264" t="s">
        <v>893</v>
      </c>
      <c r="B264">
        <v>93</v>
      </c>
      <c r="C264" t="str">
        <f t="shared" si="41"/>
        <v>Public</v>
      </c>
      <c r="D264" t="str">
        <f t="shared" si="42"/>
        <v>PARI</v>
      </c>
      <c r="E264" t="str">
        <f t="shared" si="43"/>
        <v>France</v>
      </c>
      <c r="F264" t="str">
        <f t="shared" si="44"/>
        <v/>
      </c>
      <c r="G264" t="str">
        <f t="shared" si="45"/>
        <v>Laboratoire des Arthropodes</v>
      </c>
      <c r="H264" t="str">
        <f t="shared" si="46"/>
        <v>Muséum national d'Histoire naturelle</v>
      </c>
      <c r="I264" t="str">
        <f t="shared" si="47"/>
        <v>61, rue de BuffonS</v>
      </c>
      <c r="J264" t="str">
        <f t="shared" si="48"/>
        <v/>
      </c>
      <c r="K264">
        <f t="shared" si="49"/>
        <v>75005</v>
      </c>
      <c r="L264" t="str">
        <f t="shared" si="50"/>
        <v/>
      </c>
      <c r="M264" t="str">
        <f>INDEX(publicPrivate,MATCH(typeMaterialCollectionNumber,collectionNumber,0))</f>
        <v>Public</v>
      </c>
      <c r="N264" t="str">
        <f>INDEX(city,MATCH(typeMaterialCollectionNumber,collectionNumber,0))</f>
        <v>PARI</v>
      </c>
      <c r="O264" t="str">
        <f>INDEX(country,MATCH(typeMaterialCollectionNumber,collectionNumber,0))</f>
        <v>France</v>
      </c>
      <c r="P264">
        <f>INDEX(individual,MATCH(typeMaterialCollectionNumber,collectionNumber,0))</f>
        <v>0</v>
      </c>
      <c r="Q264" t="str">
        <f>INDEX(department,MATCH(typeMaterialCollectionNumber,collectionNumber,0))</f>
        <v>Laboratoire des Arthropodes</v>
      </c>
      <c r="R264" t="str">
        <f>INDEX(institution,MATCH(typeMaterialCollectionNumber,collectionNumber,0))</f>
        <v>Muséum national d'Histoire naturelle</v>
      </c>
      <c r="S264" t="str">
        <f>INDEX(address,MATCH(typeMaterialCollectionNumber,collectionNumber,0))</f>
        <v>61, rue de BuffonS</v>
      </c>
      <c r="T264">
        <f>INDEX(province,MATCH(typeMaterialCollectionNumber,collectionNumber,0))</f>
        <v>0</v>
      </c>
      <c r="U264">
        <f>INDEX(postalCode,MATCH(typeMaterialCollectionNumber,collectionNumber,0))</f>
        <v>75005</v>
      </c>
      <c r="V264">
        <f>INDEX(notes,MATCH(typeMaterialCollectionNumber,collectionNumber,0))</f>
        <v>0</v>
      </c>
    </row>
    <row r="265" spans="1:22" x14ac:dyDescent="0.25">
      <c r="A265" t="s">
        <v>894</v>
      </c>
      <c r="B265">
        <v>93</v>
      </c>
      <c r="C265" t="str">
        <f t="shared" si="41"/>
        <v>Public</v>
      </c>
      <c r="D265" t="str">
        <f t="shared" si="42"/>
        <v>PARI</v>
      </c>
      <c r="E265" t="str">
        <f t="shared" si="43"/>
        <v>France</v>
      </c>
      <c r="F265" t="str">
        <f t="shared" si="44"/>
        <v/>
      </c>
      <c r="G265" t="str">
        <f t="shared" si="45"/>
        <v>Laboratoire des Arthropodes</v>
      </c>
      <c r="H265" t="str">
        <f t="shared" si="46"/>
        <v>Muséum national d'Histoire naturelle</v>
      </c>
      <c r="I265" t="str">
        <f t="shared" si="47"/>
        <v>61, rue de BuffonS</v>
      </c>
      <c r="J265" t="str">
        <f t="shared" si="48"/>
        <v/>
      </c>
      <c r="K265">
        <f t="shared" si="49"/>
        <v>75005</v>
      </c>
      <c r="L265" t="str">
        <f t="shared" si="50"/>
        <v/>
      </c>
      <c r="M265" t="str">
        <f>INDEX(publicPrivate,MATCH(typeMaterialCollectionNumber,collectionNumber,0))</f>
        <v>Public</v>
      </c>
      <c r="N265" t="str">
        <f>INDEX(city,MATCH(typeMaterialCollectionNumber,collectionNumber,0))</f>
        <v>PARI</v>
      </c>
      <c r="O265" t="str">
        <f>INDEX(country,MATCH(typeMaterialCollectionNumber,collectionNumber,0))</f>
        <v>France</v>
      </c>
      <c r="P265">
        <f>INDEX(individual,MATCH(typeMaterialCollectionNumber,collectionNumber,0))</f>
        <v>0</v>
      </c>
      <c r="Q265" t="str">
        <f>INDEX(department,MATCH(typeMaterialCollectionNumber,collectionNumber,0))</f>
        <v>Laboratoire des Arthropodes</v>
      </c>
      <c r="R265" t="str">
        <f>INDEX(institution,MATCH(typeMaterialCollectionNumber,collectionNumber,0))</f>
        <v>Muséum national d'Histoire naturelle</v>
      </c>
      <c r="S265" t="str">
        <f>INDEX(address,MATCH(typeMaterialCollectionNumber,collectionNumber,0))</f>
        <v>61, rue de BuffonS</v>
      </c>
      <c r="T265">
        <f>INDEX(province,MATCH(typeMaterialCollectionNumber,collectionNumber,0))</f>
        <v>0</v>
      </c>
      <c r="U265">
        <f>INDEX(postalCode,MATCH(typeMaterialCollectionNumber,collectionNumber,0))</f>
        <v>75005</v>
      </c>
      <c r="V265">
        <f>INDEX(notes,MATCH(typeMaterialCollectionNumber,collectionNumber,0))</f>
        <v>0</v>
      </c>
    </row>
    <row r="266" spans="1:22" x14ac:dyDescent="0.25">
      <c r="A266" t="s">
        <v>895</v>
      </c>
      <c r="B266">
        <v>55</v>
      </c>
      <c r="C266" t="str">
        <f t="shared" si="41"/>
        <v>Public</v>
      </c>
      <c r="D266" t="str">
        <f t="shared" si="42"/>
        <v>HELSINKI</v>
      </c>
      <c r="E266" t="str">
        <f t="shared" si="43"/>
        <v>Finlande</v>
      </c>
      <c r="F266" t="str">
        <f t="shared" si="44"/>
        <v/>
      </c>
      <c r="G266" t="str">
        <f t="shared" si="45"/>
        <v/>
      </c>
      <c r="H266" t="str">
        <f t="shared" si="46"/>
        <v>Zoological Museum University of Helsinki</v>
      </c>
      <c r="I266" t="str">
        <f t="shared" si="47"/>
        <v>P. Rautatiekatu 13</v>
      </c>
      <c r="J266" t="str">
        <f t="shared" si="48"/>
        <v/>
      </c>
      <c r="K266">
        <f t="shared" si="49"/>
        <v>10</v>
      </c>
      <c r="L266" t="str">
        <f t="shared" si="50"/>
        <v/>
      </c>
      <c r="M266" t="str">
        <f>INDEX(publicPrivate,MATCH(typeMaterialCollectionNumber,collectionNumber,0))</f>
        <v>Public</v>
      </c>
      <c r="N266" t="str">
        <f>INDEX(city,MATCH(typeMaterialCollectionNumber,collectionNumber,0))</f>
        <v>HELSINKI</v>
      </c>
      <c r="O266" t="str">
        <f>INDEX(country,MATCH(typeMaterialCollectionNumber,collectionNumber,0))</f>
        <v>Finlande</v>
      </c>
      <c r="P266">
        <f>INDEX(individual,MATCH(typeMaterialCollectionNumber,collectionNumber,0))</f>
        <v>0</v>
      </c>
      <c r="Q266">
        <f>INDEX(department,MATCH(typeMaterialCollectionNumber,collectionNumber,0))</f>
        <v>0</v>
      </c>
      <c r="R266" t="str">
        <f>INDEX(institution,MATCH(typeMaterialCollectionNumber,collectionNumber,0))</f>
        <v>Zoological Museum University of Helsinki</v>
      </c>
      <c r="S266" t="str">
        <f>INDEX(address,MATCH(typeMaterialCollectionNumber,collectionNumber,0))</f>
        <v>P. Rautatiekatu 13</v>
      </c>
      <c r="T266">
        <f>INDEX(province,MATCH(typeMaterialCollectionNumber,collectionNumber,0))</f>
        <v>0</v>
      </c>
      <c r="U266">
        <f>INDEX(postalCode,MATCH(typeMaterialCollectionNumber,collectionNumber,0))</f>
        <v>10</v>
      </c>
      <c r="V266">
        <f>INDEX(notes,MATCH(typeMaterialCollectionNumber,collectionNumber,0))</f>
        <v>0</v>
      </c>
    </row>
    <row r="267" spans="1:22" x14ac:dyDescent="0.25">
      <c r="A267" t="s">
        <v>896</v>
      </c>
      <c r="B267">
        <v>9</v>
      </c>
      <c r="C267" t="str">
        <f t="shared" si="41"/>
        <v>Public</v>
      </c>
      <c r="D267" t="str">
        <f t="shared" si="42"/>
        <v>BERLIN</v>
      </c>
      <c r="E267" t="str">
        <f t="shared" si="43"/>
        <v>D.D.R.</v>
      </c>
      <c r="F267" t="str">
        <f t="shared" si="44"/>
        <v/>
      </c>
      <c r="G267" t="str">
        <f t="shared" si="45"/>
        <v>Zoologisches Museum</v>
      </c>
      <c r="H267" t="str">
        <f t="shared" si="46"/>
        <v>Humboldt Universität</v>
      </c>
      <c r="I267" t="str">
        <f t="shared" si="47"/>
        <v>Invalidenstrasse 43</v>
      </c>
      <c r="J267" t="str">
        <f t="shared" si="48"/>
        <v/>
      </c>
      <c r="K267">
        <f t="shared" si="49"/>
        <v>104</v>
      </c>
      <c r="L267" t="str">
        <f t="shared" si="50"/>
        <v/>
      </c>
      <c r="M267" t="str">
        <f>INDEX(publicPrivate,MATCH(typeMaterialCollectionNumber,collectionNumber,0))</f>
        <v>Public</v>
      </c>
      <c r="N267" t="str">
        <f>INDEX(city,MATCH(typeMaterialCollectionNumber,collectionNumber,0))</f>
        <v>BERLIN</v>
      </c>
      <c r="O267" t="str">
        <f>INDEX(country,MATCH(typeMaterialCollectionNumber,collectionNumber,0))</f>
        <v>D.D.R.</v>
      </c>
      <c r="P267">
        <f>INDEX(individual,MATCH(typeMaterialCollectionNumber,collectionNumber,0))</f>
        <v>0</v>
      </c>
      <c r="Q267" t="str">
        <f>INDEX(department,MATCH(typeMaterialCollectionNumber,collectionNumber,0))</f>
        <v>Zoologisches Museum</v>
      </c>
      <c r="R267" t="str">
        <f>INDEX(institution,MATCH(typeMaterialCollectionNumber,collectionNumber,0))</f>
        <v>Humboldt Universität</v>
      </c>
      <c r="S267" t="str">
        <f>INDEX(address,MATCH(typeMaterialCollectionNumber,collectionNumber,0))</f>
        <v>Invalidenstrasse 43</v>
      </c>
      <c r="T267">
        <f>INDEX(province,MATCH(typeMaterialCollectionNumber,collectionNumber,0))</f>
        <v>0</v>
      </c>
      <c r="U267">
        <f>INDEX(postalCode,MATCH(typeMaterialCollectionNumber,collectionNumber,0))</f>
        <v>104</v>
      </c>
      <c r="V267">
        <f>INDEX(notes,MATCH(typeMaterialCollectionNumber,collectionNumber,0))</f>
        <v>0</v>
      </c>
    </row>
    <row r="268" spans="1:22" x14ac:dyDescent="0.25">
      <c r="A268" t="s">
        <v>896</v>
      </c>
      <c r="B268">
        <v>54</v>
      </c>
      <c r="C268" t="str">
        <f t="shared" si="41"/>
        <v>Public</v>
      </c>
      <c r="D268" t="str">
        <f t="shared" si="42"/>
        <v>HAMBURG</v>
      </c>
      <c r="E268" t="str">
        <f t="shared" si="43"/>
        <v>Allemagne</v>
      </c>
      <c r="F268" t="str">
        <f t="shared" si="44"/>
        <v/>
      </c>
      <c r="G268" t="str">
        <f t="shared" si="45"/>
        <v>Zoologisches Institut u. zool. Museum</v>
      </c>
      <c r="H268" t="str">
        <f t="shared" si="46"/>
        <v>Universität Hamburg</v>
      </c>
      <c r="I268" t="str">
        <f t="shared" si="47"/>
        <v>Martin-Luther-King-Platz 3</v>
      </c>
      <c r="J268" t="str">
        <f t="shared" si="48"/>
        <v/>
      </c>
      <c r="K268" t="str">
        <f t="shared" si="49"/>
        <v>2000 HAMBURG 13</v>
      </c>
      <c r="L268" t="str">
        <f t="shared" si="50"/>
        <v/>
      </c>
      <c r="M268" t="str">
        <f>INDEX(publicPrivate,MATCH(typeMaterialCollectionNumber,collectionNumber,0))</f>
        <v>Public</v>
      </c>
      <c r="N268" t="str">
        <f>INDEX(city,MATCH(typeMaterialCollectionNumber,collectionNumber,0))</f>
        <v>HAMBURG</v>
      </c>
      <c r="O268" t="str">
        <f>INDEX(country,MATCH(typeMaterialCollectionNumber,collectionNumber,0))</f>
        <v>Allemagne</v>
      </c>
      <c r="P268">
        <f>INDEX(individual,MATCH(typeMaterialCollectionNumber,collectionNumber,0))</f>
        <v>0</v>
      </c>
      <c r="Q268" t="str">
        <f>INDEX(department,MATCH(typeMaterialCollectionNumber,collectionNumber,0))</f>
        <v>Zoologisches Institut u. zool. Museum</v>
      </c>
      <c r="R268" t="str">
        <f>INDEX(institution,MATCH(typeMaterialCollectionNumber,collectionNumber,0))</f>
        <v>Universität Hamburg</v>
      </c>
      <c r="S268" t="str">
        <f>INDEX(address,MATCH(typeMaterialCollectionNumber,collectionNumber,0))</f>
        <v>Martin-Luther-King-Platz 3</v>
      </c>
      <c r="T268">
        <f>INDEX(province,MATCH(typeMaterialCollectionNumber,collectionNumber,0))</f>
        <v>0</v>
      </c>
      <c r="U268" t="str">
        <f>INDEX(postalCode,MATCH(typeMaterialCollectionNumber,collectionNumber,0))</f>
        <v>2000 HAMBURG 13</v>
      </c>
      <c r="V268">
        <f>INDEX(notes,MATCH(typeMaterialCollectionNumber,collectionNumber,0))</f>
        <v>0</v>
      </c>
    </row>
    <row r="269" spans="1:22" x14ac:dyDescent="0.25">
      <c r="A269" t="s">
        <v>897</v>
      </c>
      <c r="B269">
        <v>70</v>
      </c>
      <c r="C269" t="str">
        <f t="shared" si="41"/>
        <v>Public</v>
      </c>
      <c r="D269" t="str">
        <f t="shared" si="42"/>
        <v>LONDON</v>
      </c>
      <c r="E269" t="str">
        <f t="shared" si="43"/>
        <v>Grande-Bretagne</v>
      </c>
      <c r="F269" t="str">
        <f t="shared" si="44"/>
        <v/>
      </c>
      <c r="G269" t="str">
        <f t="shared" si="45"/>
        <v/>
      </c>
      <c r="H269" t="str">
        <f t="shared" si="46"/>
        <v>British Museum (Natural History)</v>
      </c>
      <c r="I269" t="str">
        <f t="shared" si="47"/>
        <v>Cromwell Road</v>
      </c>
      <c r="J269" t="str">
        <f t="shared" si="48"/>
        <v/>
      </c>
      <c r="K269" t="str">
        <f t="shared" si="49"/>
        <v>SW7 5BD</v>
      </c>
      <c r="L269" t="str">
        <f t="shared" si="50"/>
        <v/>
      </c>
      <c r="M269" t="str">
        <f>INDEX(publicPrivate,MATCH(typeMaterialCollectionNumber,collectionNumber,0))</f>
        <v>Public</v>
      </c>
      <c r="N269" t="str">
        <f>INDEX(city,MATCH(typeMaterialCollectionNumber,collectionNumber,0))</f>
        <v>LONDON</v>
      </c>
      <c r="O269" t="str">
        <f>INDEX(country,MATCH(typeMaterialCollectionNumber,collectionNumber,0))</f>
        <v>Grande-Bretagne</v>
      </c>
      <c r="P269">
        <f>INDEX(individual,MATCH(typeMaterialCollectionNumber,collectionNumber,0))</f>
        <v>0</v>
      </c>
      <c r="Q269">
        <f>INDEX(department,MATCH(typeMaterialCollectionNumber,collectionNumber,0))</f>
        <v>0</v>
      </c>
      <c r="R269" t="str">
        <f>INDEX(institution,MATCH(typeMaterialCollectionNumber,collectionNumber,0))</f>
        <v>British Museum (Natural History)</v>
      </c>
      <c r="S269" t="str">
        <f>INDEX(address,MATCH(typeMaterialCollectionNumber,collectionNumber,0))</f>
        <v>Cromwell Road</v>
      </c>
      <c r="T269">
        <f>INDEX(province,MATCH(typeMaterialCollectionNumber,collectionNumber,0))</f>
        <v>0</v>
      </c>
      <c r="U269" t="str">
        <f>INDEX(postalCode,MATCH(typeMaterialCollectionNumber,collectionNumber,0))</f>
        <v>SW7 5BD</v>
      </c>
      <c r="V269">
        <f>INDEX(notes,MATCH(typeMaterialCollectionNumber,collectionNumber,0))</f>
        <v>0</v>
      </c>
    </row>
    <row r="270" spans="1:22" x14ac:dyDescent="0.25">
      <c r="A270" t="s">
        <v>898</v>
      </c>
      <c r="B270">
        <v>24</v>
      </c>
      <c r="C270" t="str">
        <f t="shared" si="41"/>
        <v>Public</v>
      </c>
      <c r="D270" t="str">
        <f t="shared" si="42"/>
        <v>CAMBRIDGE</v>
      </c>
      <c r="E270" t="str">
        <f t="shared" si="43"/>
        <v>Etats-Unis</v>
      </c>
      <c r="F270" t="str">
        <f t="shared" si="44"/>
        <v/>
      </c>
      <c r="G270" t="str">
        <f t="shared" si="45"/>
        <v>Museum of comparative Zoology</v>
      </c>
      <c r="H270" t="str">
        <f t="shared" si="46"/>
        <v>Harvard University</v>
      </c>
      <c r="I270" t="str">
        <f t="shared" si="47"/>
        <v/>
      </c>
      <c r="J270" t="str">
        <f t="shared" si="48"/>
        <v>Mass.</v>
      </c>
      <c r="K270">
        <f t="shared" si="49"/>
        <v>2138</v>
      </c>
      <c r="L270" t="str">
        <f t="shared" si="50"/>
        <v/>
      </c>
      <c r="M270" t="str">
        <f>INDEX(publicPrivate,MATCH(typeMaterialCollectionNumber,collectionNumber,0))</f>
        <v>Public</v>
      </c>
      <c r="N270" t="str">
        <f>INDEX(city,MATCH(typeMaterialCollectionNumber,collectionNumber,0))</f>
        <v>CAMBRIDGE</v>
      </c>
      <c r="O270" t="str">
        <f>INDEX(country,MATCH(typeMaterialCollectionNumber,collectionNumber,0))</f>
        <v>Etats-Unis</v>
      </c>
      <c r="P270">
        <f>INDEX(individual,MATCH(typeMaterialCollectionNumber,collectionNumber,0))</f>
        <v>0</v>
      </c>
      <c r="Q270" t="str">
        <f>INDEX(department,MATCH(typeMaterialCollectionNumber,collectionNumber,0))</f>
        <v>Museum of comparative Zoology</v>
      </c>
      <c r="R270" t="str">
        <f>INDEX(institution,MATCH(typeMaterialCollectionNumber,collectionNumber,0))</f>
        <v>Harvard University</v>
      </c>
      <c r="S270">
        <f>INDEX(address,MATCH(typeMaterialCollectionNumber,collectionNumber,0))</f>
        <v>0</v>
      </c>
      <c r="T270" t="str">
        <f>INDEX(province,MATCH(typeMaterialCollectionNumber,collectionNumber,0))</f>
        <v>Mass.</v>
      </c>
      <c r="U270">
        <f>INDEX(postalCode,MATCH(typeMaterialCollectionNumber,collectionNumber,0))</f>
        <v>2138</v>
      </c>
      <c r="V270">
        <f>INDEX(notes,MATCH(typeMaterialCollectionNumber,collectionNumber,0))</f>
        <v>0</v>
      </c>
    </row>
    <row r="271" spans="1:22" x14ac:dyDescent="0.25">
      <c r="A271" t="s">
        <v>898</v>
      </c>
      <c r="B271">
        <v>70</v>
      </c>
      <c r="C271" t="str">
        <f t="shared" si="41"/>
        <v>Public</v>
      </c>
      <c r="D271" t="str">
        <f t="shared" si="42"/>
        <v>LONDON</v>
      </c>
      <c r="E271" t="str">
        <f t="shared" si="43"/>
        <v>Grande-Bretagne</v>
      </c>
      <c r="F271" t="str">
        <f t="shared" si="44"/>
        <v/>
      </c>
      <c r="G271" t="str">
        <f t="shared" si="45"/>
        <v/>
      </c>
      <c r="H271" t="str">
        <f t="shared" si="46"/>
        <v>British Museum (Natural History)</v>
      </c>
      <c r="I271" t="str">
        <f t="shared" si="47"/>
        <v>Cromwell Road</v>
      </c>
      <c r="J271" t="str">
        <f t="shared" si="48"/>
        <v/>
      </c>
      <c r="K271" t="str">
        <f t="shared" si="49"/>
        <v>SW7 5BD</v>
      </c>
      <c r="L271" t="str">
        <f t="shared" si="50"/>
        <v/>
      </c>
      <c r="M271" t="str">
        <f>INDEX(publicPrivate,MATCH(typeMaterialCollectionNumber,collectionNumber,0))</f>
        <v>Public</v>
      </c>
      <c r="N271" t="str">
        <f>INDEX(city,MATCH(typeMaterialCollectionNumber,collectionNumber,0))</f>
        <v>LONDON</v>
      </c>
      <c r="O271" t="str">
        <f>INDEX(country,MATCH(typeMaterialCollectionNumber,collectionNumber,0))</f>
        <v>Grande-Bretagne</v>
      </c>
      <c r="P271">
        <f>INDEX(individual,MATCH(typeMaterialCollectionNumber,collectionNumber,0))</f>
        <v>0</v>
      </c>
      <c r="Q271">
        <f>INDEX(department,MATCH(typeMaterialCollectionNumber,collectionNumber,0))</f>
        <v>0</v>
      </c>
      <c r="R271" t="str">
        <f>INDEX(institution,MATCH(typeMaterialCollectionNumber,collectionNumber,0))</f>
        <v>British Museum (Natural History)</v>
      </c>
      <c r="S271" t="str">
        <f>INDEX(address,MATCH(typeMaterialCollectionNumber,collectionNumber,0))</f>
        <v>Cromwell Road</v>
      </c>
      <c r="T271">
        <f>INDEX(province,MATCH(typeMaterialCollectionNumber,collectionNumber,0))</f>
        <v>0</v>
      </c>
      <c r="U271" t="str">
        <f>INDEX(postalCode,MATCH(typeMaterialCollectionNumber,collectionNumber,0))</f>
        <v>SW7 5BD</v>
      </c>
      <c r="V271">
        <f>INDEX(notes,MATCH(typeMaterialCollectionNumber,collectionNumber,0))</f>
        <v>0</v>
      </c>
    </row>
    <row r="272" spans="1:22" x14ac:dyDescent="0.25">
      <c r="A272" t="s">
        <v>898</v>
      </c>
      <c r="B272">
        <v>84</v>
      </c>
      <c r="C272" t="str">
        <f t="shared" si="41"/>
        <v>Public</v>
      </c>
      <c r="D272" t="str">
        <f t="shared" si="42"/>
        <v>NEW YORK</v>
      </c>
      <c r="E272" t="str">
        <f t="shared" si="43"/>
        <v>Etats-Unis</v>
      </c>
      <c r="F272" t="str">
        <f t="shared" si="44"/>
        <v/>
      </c>
      <c r="G272" t="str">
        <f t="shared" si="45"/>
        <v/>
      </c>
      <c r="H272" t="str">
        <f t="shared" si="46"/>
        <v>The American Museum of natural History</v>
      </c>
      <c r="I272" t="str">
        <f t="shared" si="47"/>
        <v>Central Park West at 79th street</v>
      </c>
      <c r="J272" t="str">
        <f t="shared" si="48"/>
        <v>N.Y.</v>
      </c>
      <c r="K272">
        <f t="shared" si="49"/>
        <v>10024</v>
      </c>
      <c r="L272" t="str">
        <f t="shared" si="50"/>
        <v/>
      </c>
      <c r="M272" t="str">
        <f>INDEX(publicPrivate,MATCH(typeMaterialCollectionNumber,collectionNumber,0))</f>
        <v>Public</v>
      </c>
      <c r="N272" t="str">
        <f>INDEX(city,MATCH(typeMaterialCollectionNumber,collectionNumber,0))</f>
        <v>NEW YORK</v>
      </c>
      <c r="O272" t="str">
        <f>INDEX(country,MATCH(typeMaterialCollectionNumber,collectionNumber,0))</f>
        <v>Etats-Unis</v>
      </c>
      <c r="P272">
        <f>INDEX(individual,MATCH(typeMaterialCollectionNumber,collectionNumber,0))</f>
        <v>0</v>
      </c>
      <c r="Q272">
        <f>INDEX(department,MATCH(typeMaterialCollectionNumber,collectionNumber,0))</f>
        <v>0</v>
      </c>
      <c r="R272" t="str">
        <f>INDEX(institution,MATCH(typeMaterialCollectionNumber,collectionNumber,0))</f>
        <v>The American Museum of natural History</v>
      </c>
      <c r="S272" t="str">
        <f>INDEX(address,MATCH(typeMaterialCollectionNumber,collectionNumber,0))</f>
        <v>Central Park West at 79th street</v>
      </c>
      <c r="T272" t="str">
        <f>INDEX(province,MATCH(typeMaterialCollectionNumber,collectionNumber,0))</f>
        <v>N.Y.</v>
      </c>
      <c r="U272">
        <f>INDEX(postalCode,MATCH(typeMaterialCollectionNumber,collectionNumber,0))</f>
        <v>10024</v>
      </c>
      <c r="V272">
        <f>INDEX(notes,MATCH(typeMaterialCollectionNumber,collectionNumber,0))</f>
        <v>0</v>
      </c>
    </row>
    <row r="273" spans="1:22" x14ac:dyDescent="0.25">
      <c r="A273" t="s">
        <v>899</v>
      </c>
      <c r="B273">
        <v>15</v>
      </c>
      <c r="C273" t="str">
        <f t="shared" si="41"/>
        <v>Public</v>
      </c>
      <c r="D273" t="str">
        <f t="shared" si="42"/>
        <v>BRUXELLES</v>
      </c>
      <c r="E273" t="str">
        <f t="shared" si="43"/>
        <v>Belgique</v>
      </c>
      <c r="F273" t="str">
        <f t="shared" si="44"/>
        <v/>
      </c>
      <c r="G273" t="str">
        <f t="shared" si="45"/>
        <v>Section Entomologie</v>
      </c>
      <c r="H273" t="str">
        <f t="shared" si="46"/>
        <v>Institut royal des Sciences naturelles</v>
      </c>
      <c r="I273" t="str">
        <f t="shared" si="47"/>
        <v>31, rue Vautier</v>
      </c>
      <c r="J273" t="str">
        <f t="shared" si="48"/>
        <v/>
      </c>
      <c r="K273">
        <f t="shared" si="49"/>
        <v>4</v>
      </c>
      <c r="L273" t="str">
        <f t="shared" si="50"/>
        <v/>
      </c>
      <c r="M273" t="str">
        <f>INDEX(publicPrivate,MATCH(typeMaterialCollectionNumber,collectionNumber,0))</f>
        <v>Public</v>
      </c>
      <c r="N273" t="str">
        <f>INDEX(city,MATCH(typeMaterialCollectionNumber,collectionNumber,0))</f>
        <v>BRUXELLES</v>
      </c>
      <c r="O273" t="str">
        <f>INDEX(country,MATCH(typeMaterialCollectionNumber,collectionNumber,0))</f>
        <v>Belgique</v>
      </c>
      <c r="P273">
        <f>INDEX(individual,MATCH(typeMaterialCollectionNumber,collectionNumber,0))</f>
        <v>0</v>
      </c>
      <c r="Q273" t="str">
        <f>INDEX(department,MATCH(typeMaterialCollectionNumber,collectionNumber,0))</f>
        <v>Section Entomologie</v>
      </c>
      <c r="R273" t="str">
        <f>INDEX(institution,MATCH(typeMaterialCollectionNumber,collectionNumber,0))</f>
        <v>Institut royal des Sciences naturelles</v>
      </c>
      <c r="S273" t="str">
        <f>INDEX(address,MATCH(typeMaterialCollectionNumber,collectionNumber,0))</f>
        <v>31, rue Vautier</v>
      </c>
      <c r="T273">
        <f>INDEX(province,MATCH(typeMaterialCollectionNumber,collectionNumber,0))</f>
        <v>0</v>
      </c>
      <c r="U273">
        <f>INDEX(postalCode,MATCH(typeMaterialCollectionNumber,collectionNumber,0))</f>
        <v>4</v>
      </c>
      <c r="V273">
        <f>INDEX(notes,MATCH(typeMaterialCollectionNumber,collectionNumber,0))</f>
        <v>0</v>
      </c>
    </row>
    <row r="274" spans="1:22" x14ac:dyDescent="0.25">
      <c r="A274" t="s">
        <v>899</v>
      </c>
      <c r="B274">
        <v>24</v>
      </c>
      <c r="C274" t="str">
        <f t="shared" si="41"/>
        <v>Public</v>
      </c>
      <c r="D274" t="str">
        <f t="shared" si="42"/>
        <v>CAMBRIDGE</v>
      </c>
      <c r="E274" t="str">
        <f t="shared" si="43"/>
        <v>Etats-Unis</v>
      </c>
      <c r="F274" t="str">
        <f t="shared" si="44"/>
        <v/>
      </c>
      <c r="G274" t="str">
        <f t="shared" si="45"/>
        <v>Museum of comparative Zoology</v>
      </c>
      <c r="H274" t="str">
        <f t="shared" si="46"/>
        <v>Harvard University</v>
      </c>
      <c r="I274" t="str">
        <f t="shared" si="47"/>
        <v/>
      </c>
      <c r="J274" t="str">
        <f t="shared" si="48"/>
        <v>Mass.</v>
      </c>
      <c r="K274">
        <f t="shared" si="49"/>
        <v>2138</v>
      </c>
      <c r="L274" t="str">
        <f t="shared" si="50"/>
        <v/>
      </c>
      <c r="M274" t="str">
        <f>INDEX(publicPrivate,MATCH(typeMaterialCollectionNumber,collectionNumber,0))</f>
        <v>Public</v>
      </c>
      <c r="N274" t="str">
        <f>INDEX(city,MATCH(typeMaterialCollectionNumber,collectionNumber,0))</f>
        <v>CAMBRIDGE</v>
      </c>
      <c r="O274" t="str">
        <f>INDEX(country,MATCH(typeMaterialCollectionNumber,collectionNumber,0))</f>
        <v>Etats-Unis</v>
      </c>
      <c r="P274">
        <f>INDEX(individual,MATCH(typeMaterialCollectionNumber,collectionNumber,0))</f>
        <v>0</v>
      </c>
      <c r="Q274" t="str">
        <f>INDEX(department,MATCH(typeMaterialCollectionNumber,collectionNumber,0))</f>
        <v>Museum of comparative Zoology</v>
      </c>
      <c r="R274" t="str">
        <f>INDEX(institution,MATCH(typeMaterialCollectionNumber,collectionNumber,0))</f>
        <v>Harvard University</v>
      </c>
      <c r="S274">
        <f>INDEX(address,MATCH(typeMaterialCollectionNumber,collectionNumber,0))</f>
        <v>0</v>
      </c>
      <c r="T274" t="str">
        <f>INDEX(province,MATCH(typeMaterialCollectionNumber,collectionNumber,0))</f>
        <v>Mass.</v>
      </c>
      <c r="U274">
        <f>INDEX(postalCode,MATCH(typeMaterialCollectionNumber,collectionNumber,0))</f>
        <v>2138</v>
      </c>
      <c r="V274">
        <f>INDEX(notes,MATCH(typeMaterialCollectionNumber,collectionNumber,0))</f>
        <v>0</v>
      </c>
    </row>
    <row r="275" spans="1:22" x14ac:dyDescent="0.25">
      <c r="A275" t="s">
        <v>899</v>
      </c>
      <c r="B275">
        <v>54</v>
      </c>
      <c r="C275" t="str">
        <f t="shared" si="41"/>
        <v>Public</v>
      </c>
      <c r="D275" t="str">
        <f t="shared" si="42"/>
        <v>HAMBURG</v>
      </c>
      <c r="E275" t="str">
        <f t="shared" si="43"/>
        <v>Allemagne</v>
      </c>
      <c r="F275" t="str">
        <f t="shared" si="44"/>
        <v/>
      </c>
      <c r="G275" t="str">
        <f t="shared" si="45"/>
        <v>Zoologisches Institut u. zool. Museum</v>
      </c>
      <c r="H275" t="str">
        <f t="shared" si="46"/>
        <v>Universität Hamburg</v>
      </c>
      <c r="I275" t="str">
        <f t="shared" si="47"/>
        <v>Martin-Luther-King-Platz 3</v>
      </c>
      <c r="J275" t="str">
        <f t="shared" si="48"/>
        <v/>
      </c>
      <c r="K275" t="str">
        <f t="shared" si="49"/>
        <v>2000 HAMBURG 13</v>
      </c>
      <c r="L275" t="str">
        <f t="shared" si="50"/>
        <v/>
      </c>
      <c r="M275" t="str">
        <f>INDEX(publicPrivate,MATCH(typeMaterialCollectionNumber,collectionNumber,0))</f>
        <v>Public</v>
      </c>
      <c r="N275" t="str">
        <f>INDEX(city,MATCH(typeMaterialCollectionNumber,collectionNumber,0))</f>
        <v>HAMBURG</v>
      </c>
      <c r="O275" t="str">
        <f>INDEX(country,MATCH(typeMaterialCollectionNumber,collectionNumber,0))</f>
        <v>Allemagne</v>
      </c>
      <c r="P275">
        <f>INDEX(individual,MATCH(typeMaterialCollectionNumber,collectionNumber,0))</f>
        <v>0</v>
      </c>
      <c r="Q275" t="str">
        <f>INDEX(department,MATCH(typeMaterialCollectionNumber,collectionNumber,0))</f>
        <v>Zoologisches Institut u. zool. Museum</v>
      </c>
      <c r="R275" t="str">
        <f>INDEX(institution,MATCH(typeMaterialCollectionNumber,collectionNumber,0))</f>
        <v>Universität Hamburg</v>
      </c>
      <c r="S275" t="str">
        <f>INDEX(address,MATCH(typeMaterialCollectionNumber,collectionNumber,0))</f>
        <v>Martin-Luther-King-Platz 3</v>
      </c>
      <c r="T275">
        <f>INDEX(province,MATCH(typeMaterialCollectionNumber,collectionNumber,0))</f>
        <v>0</v>
      </c>
      <c r="U275" t="str">
        <f>INDEX(postalCode,MATCH(typeMaterialCollectionNumber,collectionNumber,0))</f>
        <v>2000 HAMBURG 13</v>
      </c>
      <c r="V275">
        <f>INDEX(notes,MATCH(typeMaterialCollectionNumber,collectionNumber,0))</f>
        <v>0</v>
      </c>
    </row>
    <row r="276" spans="1:22" x14ac:dyDescent="0.25">
      <c r="A276" t="s">
        <v>899</v>
      </c>
      <c r="B276">
        <v>70</v>
      </c>
      <c r="C276" t="str">
        <f t="shared" si="41"/>
        <v>Public</v>
      </c>
      <c r="D276" t="str">
        <f t="shared" si="42"/>
        <v>LONDON</v>
      </c>
      <c r="E276" t="str">
        <f t="shared" si="43"/>
        <v>Grande-Bretagne</v>
      </c>
      <c r="F276" t="str">
        <f t="shared" si="44"/>
        <v/>
      </c>
      <c r="G276" t="str">
        <f t="shared" si="45"/>
        <v/>
      </c>
      <c r="H276" t="str">
        <f t="shared" si="46"/>
        <v>British Museum (Natural History)</v>
      </c>
      <c r="I276" t="str">
        <f t="shared" si="47"/>
        <v>Cromwell Road</v>
      </c>
      <c r="J276" t="str">
        <f t="shared" si="48"/>
        <v/>
      </c>
      <c r="K276" t="str">
        <f t="shared" si="49"/>
        <v>SW7 5BD</v>
      </c>
      <c r="L276" t="str">
        <f t="shared" si="50"/>
        <v/>
      </c>
      <c r="M276" t="str">
        <f>INDEX(publicPrivate,MATCH(typeMaterialCollectionNumber,collectionNumber,0))</f>
        <v>Public</v>
      </c>
      <c r="N276" t="str">
        <f>INDEX(city,MATCH(typeMaterialCollectionNumber,collectionNumber,0))</f>
        <v>LONDON</v>
      </c>
      <c r="O276" t="str">
        <f>INDEX(country,MATCH(typeMaterialCollectionNumber,collectionNumber,0))</f>
        <v>Grande-Bretagne</v>
      </c>
      <c r="P276">
        <f>INDEX(individual,MATCH(typeMaterialCollectionNumber,collectionNumber,0))</f>
        <v>0</v>
      </c>
      <c r="Q276">
        <f>INDEX(department,MATCH(typeMaterialCollectionNumber,collectionNumber,0))</f>
        <v>0</v>
      </c>
      <c r="R276" t="str">
        <f>INDEX(institution,MATCH(typeMaterialCollectionNumber,collectionNumber,0))</f>
        <v>British Museum (Natural History)</v>
      </c>
      <c r="S276" t="str">
        <f>INDEX(address,MATCH(typeMaterialCollectionNumber,collectionNumber,0))</f>
        <v>Cromwell Road</v>
      </c>
      <c r="T276">
        <f>INDEX(province,MATCH(typeMaterialCollectionNumber,collectionNumber,0))</f>
        <v>0</v>
      </c>
      <c r="U276" t="str">
        <f>INDEX(postalCode,MATCH(typeMaterialCollectionNumber,collectionNumber,0))</f>
        <v>SW7 5BD</v>
      </c>
      <c r="V276">
        <f>INDEX(notes,MATCH(typeMaterialCollectionNumber,collectionNumber,0))</f>
        <v>0</v>
      </c>
    </row>
    <row r="277" spans="1:22" x14ac:dyDescent="0.25">
      <c r="A277" t="s">
        <v>899</v>
      </c>
      <c r="B277">
        <v>135</v>
      </c>
      <c r="C277" t="str">
        <f t="shared" si="41"/>
        <v>Public</v>
      </c>
      <c r="D277" t="str">
        <f t="shared" si="42"/>
        <v>WARSZAWA</v>
      </c>
      <c r="E277" t="str">
        <f t="shared" si="43"/>
        <v/>
      </c>
      <c r="F277" t="str">
        <f t="shared" si="44"/>
        <v/>
      </c>
      <c r="G277" t="str">
        <f t="shared" si="45"/>
        <v/>
      </c>
      <c r="H277" t="str">
        <f t="shared" si="46"/>
        <v>ïnstytut Zoologii PAN</v>
      </c>
      <c r="I277" t="str">
        <f t="shared" si="47"/>
        <v>ul Wilcza 64, P.O. Box 1007</v>
      </c>
      <c r="J277" t="str">
        <f t="shared" si="48"/>
        <v/>
      </c>
      <c r="K277" t="str">
        <f t="shared" si="49"/>
        <v>00 950</v>
      </c>
      <c r="L277" t="str">
        <f t="shared" si="50"/>
        <v/>
      </c>
      <c r="M277" t="str">
        <f>INDEX(publicPrivate,MATCH(typeMaterialCollectionNumber,collectionNumber,0))</f>
        <v>Public</v>
      </c>
      <c r="N277" t="str">
        <f>INDEX(city,MATCH(typeMaterialCollectionNumber,collectionNumber,0))</f>
        <v>WARSZAWA</v>
      </c>
      <c r="O277">
        <f>INDEX(country,MATCH(typeMaterialCollectionNumber,collectionNumber,0))</f>
        <v>0</v>
      </c>
      <c r="P277">
        <f>INDEX(individual,MATCH(typeMaterialCollectionNumber,collectionNumber,0))</f>
        <v>0</v>
      </c>
      <c r="Q277">
        <f>INDEX(department,MATCH(typeMaterialCollectionNumber,collectionNumber,0))</f>
        <v>0</v>
      </c>
      <c r="R277" t="str">
        <f>INDEX(institution,MATCH(typeMaterialCollectionNumber,collectionNumber,0))</f>
        <v>ïnstytut Zoologii PAN</v>
      </c>
      <c r="S277" t="str">
        <f>INDEX(address,MATCH(typeMaterialCollectionNumber,collectionNumber,0))</f>
        <v>ul Wilcza 64, P.O. Box 1007</v>
      </c>
      <c r="T277">
        <f>INDEX(province,MATCH(typeMaterialCollectionNumber,collectionNumber,0))</f>
        <v>0</v>
      </c>
      <c r="U277" t="str">
        <f>INDEX(postalCode,MATCH(typeMaterialCollectionNumber,collectionNumber,0))</f>
        <v>00 950</v>
      </c>
      <c r="V277">
        <f>INDEX(notes,MATCH(typeMaterialCollectionNumber,collectionNumber,0))</f>
        <v>0</v>
      </c>
    </row>
    <row r="278" spans="1:22" x14ac:dyDescent="0.25">
      <c r="A278" t="s">
        <v>899</v>
      </c>
      <c r="B278">
        <v>136</v>
      </c>
      <c r="C278" t="str">
        <f t="shared" si="41"/>
        <v>Public</v>
      </c>
      <c r="D278" t="str">
        <f t="shared" si="42"/>
        <v>WASHINGTON</v>
      </c>
      <c r="E278" t="str">
        <f t="shared" si="43"/>
        <v>Etats-Unis</v>
      </c>
      <c r="F278" t="str">
        <f t="shared" si="44"/>
        <v/>
      </c>
      <c r="G278" t="str">
        <f t="shared" si="45"/>
        <v>National Museum of natural History</v>
      </c>
      <c r="H278" t="str">
        <f t="shared" si="46"/>
        <v>Smithsonian Institution</v>
      </c>
      <c r="I278" t="str">
        <f t="shared" si="47"/>
        <v/>
      </c>
      <c r="J278" t="str">
        <f t="shared" si="48"/>
        <v/>
      </c>
      <c r="K278" t="str">
        <f t="shared" si="49"/>
        <v/>
      </c>
      <c r="L278" t="str">
        <f t="shared" si="50"/>
        <v/>
      </c>
      <c r="M278" t="str">
        <f>INDEX(publicPrivate,MATCH(typeMaterialCollectionNumber,collectionNumber,0))</f>
        <v>Public</v>
      </c>
      <c r="N278" t="str">
        <f>INDEX(city,MATCH(typeMaterialCollectionNumber,collectionNumber,0))</f>
        <v>WASHINGTON</v>
      </c>
      <c r="O278" t="str">
        <f>INDEX(country,MATCH(typeMaterialCollectionNumber,collectionNumber,0))</f>
        <v>Etats-Unis</v>
      </c>
      <c r="P278">
        <f>INDEX(individual,MATCH(typeMaterialCollectionNumber,collectionNumber,0))</f>
        <v>0</v>
      </c>
      <c r="Q278" t="str">
        <f>INDEX(department,MATCH(typeMaterialCollectionNumber,collectionNumber,0))</f>
        <v>National Museum of natural History</v>
      </c>
      <c r="R278" t="str">
        <f>INDEX(institution,MATCH(typeMaterialCollectionNumber,collectionNumber,0))</f>
        <v>Smithsonian Institution</v>
      </c>
      <c r="S278">
        <f>INDEX(address,MATCH(typeMaterialCollectionNumber,collectionNumber,0))</f>
        <v>0</v>
      </c>
      <c r="T278">
        <f>INDEX(province,MATCH(typeMaterialCollectionNumber,collectionNumber,0))</f>
        <v>0</v>
      </c>
      <c r="U278">
        <f>INDEX(postalCode,MATCH(typeMaterialCollectionNumber,collectionNumber,0))</f>
        <v>0</v>
      </c>
      <c r="V278">
        <f>INDEX(notes,MATCH(typeMaterialCollectionNumber,collectionNumber,0))</f>
        <v>0</v>
      </c>
    </row>
    <row r="279" spans="1:22" x14ac:dyDescent="0.25">
      <c r="A279" t="s">
        <v>899</v>
      </c>
      <c r="B279">
        <v>138</v>
      </c>
      <c r="C279" t="str">
        <f t="shared" si="41"/>
        <v>Public</v>
      </c>
      <c r="D279" t="str">
        <f t="shared" si="42"/>
        <v>WIEN</v>
      </c>
      <c r="E279" t="str">
        <f t="shared" si="43"/>
        <v>Autriche</v>
      </c>
      <c r="F279" t="str">
        <f t="shared" si="44"/>
        <v/>
      </c>
      <c r="G279" t="str">
        <f t="shared" si="45"/>
        <v>3. zoologische Abteilung</v>
      </c>
      <c r="H279" t="str">
        <f t="shared" si="46"/>
        <v>Naturhistorisches Museum</v>
      </c>
      <c r="I279" t="str">
        <f t="shared" si="47"/>
        <v>Burgring 7, Postfach 417</v>
      </c>
      <c r="J279" t="str">
        <f t="shared" si="48"/>
        <v/>
      </c>
      <c r="K279">
        <f t="shared" si="49"/>
        <v>1014</v>
      </c>
      <c r="L279" t="str">
        <f t="shared" si="50"/>
        <v/>
      </c>
      <c r="M279" t="str">
        <f>INDEX(publicPrivate,MATCH(typeMaterialCollectionNumber,collectionNumber,0))</f>
        <v>Public</v>
      </c>
      <c r="N279" t="str">
        <f>INDEX(city,MATCH(typeMaterialCollectionNumber,collectionNumber,0))</f>
        <v>WIEN</v>
      </c>
      <c r="O279" t="str">
        <f>INDEX(country,MATCH(typeMaterialCollectionNumber,collectionNumber,0))</f>
        <v>Autriche</v>
      </c>
      <c r="P279">
        <f>INDEX(individual,MATCH(typeMaterialCollectionNumber,collectionNumber,0))</f>
        <v>0</v>
      </c>
      <c r="Q279" t="str">
        <f>INDEX(department,MATCH(typeMaterialCollectionNumber,collectionNumber,0))</f>
        <v>3. zoologische Abteilung</v>
      </c>
      <c r="R279" t="str">
        <f>INDEX(institution,MATCH(typeMaterialCollectionNumber,collectionNumber,0))</f>
        <v>Naturhistorisches Museum</v>
      </c>
      <c r="S279" t="str">
        <f>INDEX(address,MATCH(typeMaterialCollectionNumber,collectionNumber,0))</f>
        <v>Burgring 7, Postfach 417</v>
      </c>
      <c r="T279">
        <f>INDEX(province,MATCH(typeMaterialCollectionNumber,collectionNumber,0))</f>
        <v>0</v>
      </c>
      <c r="U279">
        <f>INDEX(postalCode,MATCH(typeMaterialCollectionNumber,collectionNumber,0))</f>
        <v>1014</v>
      </c>
      <c r="V279">
        <f>INDEX(notes,MATCH(typeMaterialCollectionNumber,collectionNumber,0))</f>
        <v>0</v>
      </c>
    </row>
    <row r="280" spans="1:22" x14ac:dyDescent="0.25">
      <c r="A280" t="s">
        <v>900</v>
      </c>
      <c r="B280">
        <v>86</v>
      </c>
      <c r="C280" t="str">
        <f t="shared" si="41"/>
        <v>Public</v>
      </c>
      <c r="D280" t="str">
        <f t="shared" si="42"/>
        <v>OSAKA</v>
      </c>
      <c r="E280" t="str">
        <f t="shared" si="43"/>
        <v>Japon</v>
      </c>
      <c r="F280" t="str">
        <f t="shared" si="44"/>
        <v/>
      </c>
      <c r="G280" t="str">
        <f t="shared" si="45"/>
        <v>Arachnological Society of East Asia, Biological Laboratory</v>
      </c>
      <c r="H280" t="str">
        <f t="shared" si="46"/>
        <v>Ohtemon-Gakuin University</v>
      </c>
      <c r="I280" t="str">
        <f t="shared" si="47"/>
        <v>2.1.15 Nishi-Ai, Ibaraki</v>
      </c>
      <c r="J280" t="str">
        <f t="shared" si="48"/>
        <v/>
      </c>
      <c r="K280">
        <f t="shared" si="49"/>
        <v>567</v>
      </c>
      <c r="L280" t="str">
        <f t="shared" si="50"/>
        <v/>
      </c>
      <c r="M280" t="str">
        <f>INDEX(publicPrivate,MATCH(typeMaterialCollectionNumber,collectionNumber,0))</f>
        <v>Public</v>
      </c>
      <c r="N280" t="str">
        <f>INDEX(city,MATCH(typeMaterialCollectionNumber,collectionNumber,0))</f>
        <v>OSAKA</v>
      </c>
      <c r="O280" t="str">
        <f>INDEX(country,MATCH(typeMaterialCollectionNumber,collectionNumber,0))</f>
        <v>Japon</v>
      </c>
      <c r="P280">
        <f>INDEX(individual,MATCH(typeMaterialCollectionNumber,collectionNumber,0))</f>
        <v>0</v>
      </c>
      <c r="Q280" t="str">
        <f>INDEX(department,MATCH(typeMaterialCollectionNumber,collectionNumber,0))</f>
        <v>Arachnological Society of East Asia, Biological Laboratory</v>
      </c>
      <c r="R280" t="str">
        <f>INDEX(institution,MATCH(typeMaterialCollectionNumber,collectionNumber,0))</f>
        <v>Ohtemon-Gakuin University</v>
      </c>
      <c r="S280" t="str">
        <f>INDEX(address,MATCH(typeMaterialCollectionNumber,collectionNumber,0))</f>
        <v>2.1.15 Nishi-Ai, Ibaraki</v>
      </c>
      <c r="T280">
        <f>INDEX(province,MATCH(typeMaterialCollectionNumber,collectionNumber,0))</f>
        <v>0</v>
      </c>
      <c r="U280">
        <f>INDEX(postalCode,MATCH(typeMaterialCollectionNumber,collectionNumber,0))</f>
        <v>567</v>
      </c>
      <c r="V280">
        <f>INDEX(notes,MATCH(typeMaterialCollectionNumber,collectionNumber,0))</f>
        <v>0</v>
      </c>
    </row>
    <row r="281" spans="1:22" x14ac:dyDescent="0.25">
      <c r="A281" t="s">
        <v>901</v>
      </c>
      <c r="B281">
        <v>1</v>
      </c>
      <c r="C281" t="str">
        <f t="shared" si="41"/>
        <v>Public</v>
      </c>
      <c r="D281" t="str">
        <f t="shared" si="42"/>
        <v>ABBOTSFORD -MELBOURNE</v>
      </c>
      <c r="E281" t="str">
        <f t="shared" si="43"/>
        <v>Australie</v>
      </c>
      <c r="F281" t="str">
        <f t="shared" si="44"/>
        <v/>
      </c>
      <c r="G281" t="str">
        <f t="shared" si="45"/>
        <v>Department of Entomology</v>
      </c>
      <c r="H281" t="str">
        <f t="shared" si="46"/>
        <v>National Museum of Victoria</v>
      </c>
      <c r="I281" t="str">
        <f t="shared" si="47"/>
        <v>71 Victoria Crescent</v>
      </c>
      <c r="J281" t="str">
        <f t="shared" si="48"/>
        <v/>
      </c>
      <c r="K281">
        <f t="shared" si="49"/>
        <v>3067</v>
      </c>
      <c r="L281" t="str">
        <f t="shared" si="50"/>
        <v/>
      </c>
      <c r="M281" t="str">
        <f>INDEX(publicPrivate,MATCH(typeMaterialCollectionNumber,collectionNumber,0))</f>
        <v>Public</v>
      </c>
      <c r="N281" t="str">
        <f>INDEX(city,MATCH(typeMaterialCollectionNumber,collectionNumber,0))</f>
        <v>ABBOTSFORD -MELBOURNE</v>
      </c>
      <c r="O281" t="str">
        <f>INDEX(country,MATCH(typeMaterialCollectionNumber,collectionNumber,0))</f>
        <v>Australie</v>
      </c>
      <c r="P281">
        <f>INDEX(individual,MATCH(typeMaterialCollectionNumber,collectionNumber,0))</f>
        <v>0</v>
      </c>
      <c r="Q281" t="str">
        <f>INDEX(department,MATCH(typeMaterialCollectionNumber,collectionNumber,0))</f>
        <v>Department of Entomology</v>
      </c>
      <c r="R281" t="str">
        <f>INDEX(institution,MATCH(typeMaterialCollectionNumber,collectionNumber,0))</f>
        <v>National Museum of Victoria</v>
      </c>
      <c r="S281" t="str">
        <f>INDEX(address,MATCH(typeMaterialCollectionNumber,collectionNumber,0))</f>
        <v>71 Victoria Crescent</v>
      </c>
      <c r="T281">
        <f>INDEX(province,MATCH(typeMaterialCollectionNumber,collectionNumber,0))</f>
        <v>0</v>
      </c>
      <c r="U281">
        <f>INDEX(postalCode,MATCH(typeMaterialCollectionNumber,collectionNumber,0))</f>
        <v>3067</v>
      </c>
      <c r="V281">
        <f>INDEX(notes,MATCH(typeMaterialCollectionNumber,collectionNumber,0))</f>
        <v>0</v>
      </c>
    </row>
    <row r="282" spans="1:22" x14ac:dyDescent="0.25">
      <c r="A282" t="s">
        <v>901</v>
      </c>
      <c r="B282">
        <v>9</v>
      </c>
      <c r="C282" t="str">
        <f t="shared" si="41"/>
        <v>Public</v>
      </c>
      <c r="D282" t="str">
        <f t="shared" si="42"/>
        <v>BERLIN</v>
      </c>
      <c r="E282" t="str">
        <f t="shared" si="43"/>
        <v>D.D.R.</v>
      </c>
      <c r="F282" t="str">
        <f t="shared" si="44"/>
        <v/>
      </c>
      <c r="G282" t="str">
        <f t="shared" si="45"/>
        <v>Zoologisches Museum</v>
      </c>
      <c r="H282" t="str">
        <f t="shared" si="46"/>
        <v>Humboldt Universität</v>
      </c>
      <c r="I282" t="str">
        <f t="shared" si="47"/>
        <v>Invalidenstrasse 43</v>
      </c>
      <c r="J282" t="str">
        <f t="shared" si="48"/>
        <v/>
      </c>
      <c r="K282">
        <f t="shared" si="49"/>
        <v>104</v>
      </c>
      <c r="L282" t="str">
        <f t="shared" si="50"/>
        <v/>
      </c>
      <c r="M282" t="str">
        <f>INDEX(publicPrivate,MATCH(typeMaterialCollectionNumber,collectionNumber,0))</f>
        <v>Public</v>
      </c>
      <c r="N282" t="str">
        <f>INDEX(city,MATCH(typeMaterialCollectionNumber,collectionNumber,0))</f>
        <v>BERLIN</v>
      </c>
      <c r="O282" t="str">
        <f>INDEX(country,MATCH(typeMaterialCollectionNumber,collectionNumber,0))</f>
        <v>D.D.R.</v>
      </c>
      <c r="P282">
        <f>INDEX(individual,MATCH(typeMaterialCollectionNumber,collectionNumber,0))</f>
        <v>0</v>
      </c>
      <c r="Q282" t="str">
        <f>INDEX(department,MATCH(typeMaterialCollectionNumber,collectionNumber,0))</f>
        <v>Zoologisches Museum</v>
      </c>
      <c r="R282" t="str">
        <f>INDEX(institution,MATCH(typeMaterialCollectionNumber,collectionNumber,0))</f>
        <v>Humboldt Universität</v>
      </c>
      <c r="S282" t="str">
        <f>INDEX(address,MATCH(typeMaterialCollectionNumber,collectionNumber,0))</f>
        <v>Invalidenstrasse 43</v>
      </c>
      <c r="T282">
        <f>INDEX(province,MATCH(typeMaterialCollectionNumber,collectionNumber,0))</f>
        <v>0</v>
      </c>
      <c r="U282">
        <f>INDEX(postalCode,MATCH(typeMaterialCollectionNumber,collectionNumber,0))</f>
        <v>104</v>
      </c>
      <c r="V282">
        <f>INDEX(notes,MATCH(typeMaterialCollectionNumber,collectionNumber,0))</f>
        <v>0</v>
      </c>
    </row>
    <row r="283" spans="1:22" x14ac:dyDescent="0.25">
      <c r="A283" t="s">
        <v>901</v>
      </c>
      <c r="B283">
        <v>50</v>
      </c>
      <c r="C283" t="str">
        <f t="shared" si="41"/>
        <v>Public</v>
      </c>
      <c r="D283" t="str">
        <f t="shared" si="42"/>
        <v>GENOVA</v>
      </c>
      <c r="E283" t="str">
        <f t="shared" si="43"/>
        <v>Italie</v>
      </c>
      <c r="F283" t="str">
        <f t="shared" si="44"/>
        <v/>
      </c>
      <c r="G283" t="str">
        <f t="shared" si="45"/>
        <v/>
      </c>
      <c r="H283" t="str">
        <f t="shared" si="46"/>
        <v>Museo civico di Storia naturale "G. Doria"</v>
      </c>
      <c r="I283" t="str">
        <f t="shared" si="47"/>
        <v>Via Brigata Liguria 9</v>
      </c>
      <c r="J283" t="str">
        <f t="shared" si="48"/>
        <v/>
      </c>
      <c r="K283">
        <f t="shared" si="49"/>
        <v>16121</v>
      </c>
      <c r="L283" t="str">
        <f t="shared" si="50"/>
        <v/>
      </c>
      <c r="M283" t="str">
        <f>INDEX(publicPrivate,MATCH(typeMaterialCollectionNumber,collectionNumber,0))</f>
        <v>Public</v>
      </c>
      <c r="N283" t="str">
        <f>INDEX(city,MATCH(typeMaterialCollectionNumber,collectionNumber,0))</f>
        <v>GENOVA</v>
      </c>
      <c r="O283" t="str">
        <f>INDEX(country,MATCH(typeMaterialCollectionNumber,collectionNumber,0))</f>
        <v>Italie</v>
      </c>
      <c r="P283">
        <f>INDEX(individual,MATCH(typeMaterialCollectionNumber,collectionNumber,0))</f>
        <v>0</v>
      </c>
      <c r="Q283">
        <f>INDEX(department,MATCH(typeMaterialCollectionNumber,collectionNumber,0))</f>
        <v>0</v>
      </c>
      <c r="R283" t="str">
        <f>INDEX(institution,MATCH(typeMaterialCollectionNumber,collectionNumber,0))</f>
        <v>Museo civico di Storia naturale "G. Doria"</v>
      </c>
      <c r="S283" t="str">
        <f>INDEX(address,MATCH(typeMaterialCollectionNumber,collectionNumber,0))</f>
        <v>Via Brigata Liguria 9</v>
      </c>
      <c r="T283">
        <f>INDEX(province,MATCH(typeMaterialCollectionNumber,collectionNumber,0))</f>
        <v>0</v>
      </c>
      <c r="U283">
        <f>INDEX(postalCode,MATCH(typeMaterialCollectionNumber,collectionNumber,0))</f>
        <v>16121</v>
      </c>
      <c r="V283">
        <f>INDEX(notes,MATCH(typeMaterialCollectionNumber,collectionNumber,0))</f>
        <v>0</v>
      </c>
    </row>
    <row r="284" spans="1:22" x14ac:dyDescent="0.25">
      <c r="A284" t="s">
        <v>901</v>
      </c>
      <c r="B284">
        <v>54</v>
      </c>
      <c r="C284" t="str">
        <f t="shared" si="41"/>
        <v>Public</v>
      </c>
      <c r="D284" t="str">
        <f t="shared" si="42"/>
        <v>HAMBURG</v>
      </c>
      <c r="E284" t="str">
        <f t="shared" si="43"/>
        <v>Allemagne</v>
      </c>
      <c r="F284" t="str">
        <f t="shared" si="44"/>
        <v/>
      </c>
      <c r="G284" t="str">
        <f t="shared" si="45"/>
        <v>Zoologisches Institut u. zool. Museum</v>
      </c>
      <c r="H284" t="str">
        <f t="shared" si="46"/>
        <v>Universität Hamburg</v>
      </c>
      <c r="I284" t="str">
        <f t="shared" si="47"/>
        <v>Martin-Luther-King-Platz 3</v>
      </c>
      <c r="J284" t="str">
        <f t="shared" si="48"/>
        <v/>
      </c>
      <c r="K284" t="str">
        <f t="shared" si="49"/>
        <v>2000 HAMBURG 13</v>
      </c>
      <c r="L284" t="str">
        <f t="shared" si="50"/>
        <v/>
      </c>
      <c r="M284" t="str">
        <f>INDEX(publicPrivate,MATCH(typeMaterialCollectionNumber,collectionNumber,0))</f>
        <v>Public</v>
      </c>
      <c r="N284" t="str">
        <f>INDEX(city,MATCH(typeMaterialCollectionNumber,collectionNumber,0))</f>
        <v>HAMBURG</v>
      </c>
      <c r="O284" t="str">
        <f>INDEX(country,MATCH(typeMaterialCollectionNumber,collectionNumber,0))</f>
        <v>Allemagne</v>
      </c>
      <c r="P284">
        <f>INDEX(individual,MATCH(typeMaterialCollectionNumber,collectionNumber,0))</f>
        <v>0</v>
      </c>
      <c r="Q284" t="str">
        <f>INDEX(department,MATCH(typeMaterialCollectionNumber,collectionNumber,0))</f>
        <v>Zoologisches Institut u. zool. Museum</v>
      </c>
      <c r="R284" t="str">
        <f>INDEX(institution,MATCH(typeMaterialCollectionNumber,collectionNumber,0))</f>
        <v>Universität Hamburg</v>
      </c>
      <c r="S284" t="str">
        <f>INDEX(address,MATCH(typeMaterialCollectionNumber,collectionNumber,0))</f>
        <v>Martin-Luther-King-Platz 3</v>
      </c>
      <c r="T284">
        <f>INDEX(province,MATCH(typeMaterialCollectionNumber,collectionNumber,0))</f>
        <v>0</v>
      </c>
      <c r="U284" t="str">
        <f>INDEX(postalCode,MATCH(typeMaterialCollectionNumber,collectionNumber,0))</f>
        <v>2000 HAMBURG 13</v>
      </c>
      <c r="V284">
        <f>INDEX(notes,MATCH(typeMaterialCollectionNumber,collectionNumber,0))</f>
        <v>0</v>
      </c>
    </row>
    <row r="285" spans="1:22" x14ac:dyDescent="0.25">
      <c r="A285" t="s">
        <v>901</v>
      </c>
      <c r="B285">
        <v>70</v>
      </c>
      <c r="C285" t="str">
        <f t="shared" si="41"/>
        <v>Public</v>
      </c>
      <c r="D285" t="str">
        <f t="shared" si="42"/>
        <v>LONDON</v>
      </c>
      <c r="E285" t="str">
        <f t="shared" si="43"/>
        <v>Grande-Bretagne</v>
      </c>
      <c r="F285" t="str">
        <f t="shared" si="44"/>
        <v/>
      </c>
      <c r="G285" t="str">
        <f t="shared" si="45"/>
        <v/>
      </c>
      <c r="H285" t="str">
        <f t="shared" si="46"/>
        <v>British Museum (Natural History)</v>
      </c>
      <c r="I285" t="str">
        <f t="shared" si="47"/>
        <v>Cromwell Road</v>
      </c>
      <c r="J285" t="str">
        <f t="shared" si="48"/>
        <v/>
      </c>
      <c r="K285" t="str">
        <f t="shared" si="49"/>
        <v>SW7 5BD</v>
      </c>
      <c r="L285" t="str">
        <f t="shared" si="50"/>
        <v/>
      </c>
      <c r="M285" t="str">
        <f>INDEX(publicPrivate,MATCH(typeMaterialCollectionNumber,collectionNumber,0))</f>
        <v>Public</v>
      </c>
      <c r="N285" t="str">
        <f>INDEX(city,MATCH(typeMaterialCollectionNumber,collectionNumber,0))</f>
        <v>LONDON</v>
      </c>
      <c r="O285" t="str">
        <f>INDEX(country,MATCH(typeMaterialCollectionNumber,collectionNumber,0))</f>
        <v>Grande-Bretagne</v>
      </c>
      <c r="P285">
        <f>INDEX(individual,MATCH(typeMaterialCollectionNumber,collectionNumber,0))</f>
        <v>0</v>
      </c>
      <c r="Q285">
        <f>INDEX(department,MATCH(typeMaterialCollectionNumber,collectionNumber,0))</f>
        <v>0</v>
      </c>
      <c r="R285" t="str">
        <f>INDEX(institution,MATCH(typeMaterialCollectionNumber,collectionNumber,0))</f>
        <v>British Museum (Natural History)</v>
      </c>
      <c r="S285" t="str">
        <f>INDEX(address,MATCH(typeMaterialCollectionNumber,collectionNumber,0))</f>
        <v>Cromwell Road</v>
      </c>
      <c r="T285">
        <f>INDEX(province,MATCH(typeMaterialCollectionNumber,collectionNumber,0))</f>
        <v>0</v>
      </c>
      <c r="U285" t="str">
        <f>INDEX(postalCode,MATCH(typeMaterialCollectionNumber,collectionNumber,0))</f>
        <v>SW7 5BD</v>
      </c>
      <c r="V285">
        <f>INDEX(notes,MATCH(typeMaterialCollectionNumber,collectionNumber,0))</f>
        <v>0</v>
      </c>
    </row>
    <row r="286" spans="1:22" x14ac:dyDescent="0.25">
      <c r="A286" t="s">
        <v>901</v>
      </c>
      <c r="B286">
        <v>93</v>
      </c>
      <c r="C286" t="str">
        <f t="shared" si="41"/>
        <v>Public</v>
      </c>
      <c r="D286" t="str">
        <f t="shared" si="42"/>
        <v>PARI</v>
      </c>
      <c r="E286" t="str">
        <f t="shared" si="43"/>
        <v>France</v>
      </c>
      <c r="F286" t="str">
        <f t="shared" si="44"/>
        <v/>
      </c>
      <c r="G286" t="str">
        <f t="shared" si="45"/>
        <v>Laboratoire des Arthropodes</v>
      </c>
      <c r="H286" t="str">
        <f t="shared" si="46"/>
        <v>Muséum national d'Histoire naturelle</v>
      </c>
      <c r="I286" t="str">
        <f t="shared" si="47"/>
        <v>61, rue de BuffonS</v>
      </c>
      <c r="J286" t="str">
        <f t="shared" si="48"/>
        <v/>
      </c>
      <c r="K286">
        <f t="shared" si="49"/>
        <v>75005</v>
      </c>
      <c r="L286" t="str">
        <f t="shared" si="50"/>
        <v/>
      </c>
      <c r="M286" t="str">
        <f>INDEX(publicPrivate,MATCH(typeMaterialCollectionNumber,collectionNumber,0))</f>
        <v>Public</v>
      </c>
      <c r="N286" t="str">
        <f>INDEX(city,MATCH(typeMaterialCollectionNumber,collectionNumber,0))</f>
        <v>PARI</v>
      </c>
      <c r="O286" t="str">
        <f>INDEX(country,MATCH(typeMaterialCollectionNumber,collectionNumber,0))</f>
        <v>France</v>
      </c>
      <c r="P286">
        <f>INDEX(individual,MATCH(typeMaterialCollectionNumber,collectionNumber,0))</f>
        <v>0</v>
      </c>
      <c r="Q286" t="str">
        <f>INDEX(department,MATCH(typeMaterialCollectionNumber,collectionNumber,0))</f>
        <v>Laboratoire des Arthropodes</v>
      </c>
      <c r="R286" t="str">
        <f>INDEX(institution,MATCH(typeMaterialCollectionNumber,collectionNumber,0))</f>
        <v>Muséum national d'Histoire naturelle</v>
      </c>
      <c r="S286" t="str">
        <f>INDEX(address,MATCH(typeMaterialCollectionNumber,collectionNumber,0))</f>
        <v>61, rue de BuffonS</v>
      </c>
      <c r="T286">
        <f>INDEX(province,MATCH(typeMaterialCollectionNumber,collectionNumber,0))</f>
        <v>0</v>
      </c>
      <c r="U286">
        <f>INDEX(postalCode,MATCH(typeMaterialCollectionNumber,collectionNumber,0))</f>
        <v>75005</v>
      </c>
      <c r="V286">
        <f>INDEX(notes,MATCH(typeMaterialCollectionNumber,collectionNumber,0))</f>
        <v>0</v>
      </c>
    </row>
    <row r="287" spans="1:22" x14ac:dyDescent="0.25">
      <c r="A287" t="s">
        <v>901</v>
      </c>
      <c r="B287">
        <v>138</v>
      </c>
      <c r="C287" t="str">
        <f t="shared" si="41"/>
        <v>Public</v>
      </c>
      <c r="D287" t="str">
        <f t="shared" si="42"/>
        <v>WIEN</v>
      </c>
      <c r="E287" t="str">
        <f t="shared" si="43"/>
        <v>Autriche</v>
      </c>
      <c r="F287" t="str">
        <f t="shared" si="44"/>
        <v/>
      </c>
      <c r="G287" t="str">
        <f t="shared" si="45"/>
        <v>3. zoologische Abteilung</v>
      </c>
      <c r="H287" t="str">
        <f t="shared" si="46"/>
        <v>Naturhistorisches Museum</v>
      </c>
      <c r="I287" t="str">
        <f t="shared" si="47"/>
        <v>Burgring 7, Postfach 417</v>
      </c>
      <c r="J287" t="str">
        <f t="shared" si="48"/>
        <v/>
      </c>
      <c r="K287">
        <f t="shared" si="49"/>
        <v>1014</v>
      </c>
      <c r="L287" t="str">
        <f t="shared" si="50"/>
        <v/>
      </c>
      <c r="M287" t="str">
        <f>INDEX(publicPrivate,MATCH(typeMaterialCollectionNumber,collectionNumber,0))</f>
        <v>Public</v>
      </c>
      <c r="N287" t="str">
        <f>INDEX(city,MATCH(typeMaterialCollectionNumber,collectionNumber,0))</f>
        <v>WIEN</v>
      </c>
      <c r="O287" t="str">
        <f>INDEX(country,MATCH(typeMaterialCollectionNumber,collectionNumber,0))</f>
        <v>Autriche</v>
      </c>
      <c r="P287">
        <f>INDEX(individual,MATCH(typeMaterialCollectionNumber,collectionNumber,0))</f>
        <v>0</v>
      </c>
      <c r="Q287" t="str">
        <f>INDEX(department,MATCH(typeMaterialCollectionNumber,collectionNumber,0))</f>
        <v>3. zoologische Abteilung</v>
      </c>
      <c r="R287" t="str">
        <f>INDEX(institution,MATCH(typeMaterialCollectionNumber,collectionNumber,0))</f>
        <v>Naturhistorisches Museum</v>
      </c>
      <c r="S287" t="str">
        <f>INDEX(address,MATCH(typeMaterialCollectionNumber,collectionNumber,0))</f>
        <v>Burgring 7, Postfach 417</v>
      </c>
      <c r="T287">
        <f>INDEX(province,MATCH(typeMaterialCollectionNumber,collectionNumber,0))</f>
        <v>0</v>
      </c>
      <c r="U287">
        <f>INDEX(postalCode,MATCH(typeMaterialCollectionNumber,collectionNumber,0))</f>
        <v>1014</v>
      </c>
      <c r="V287">
        <f>INDEX(notes,MATCH(typeMaterialCollectionNumber,collectionNumber,0))</f>
        <v>0</v>
      </c>
    </row>
    <row r="288" spans="1:22" x14ac:dyDescent="0.25">
      <c r="A288" t="s">
        <v>902</v>
      </c>
      <c r="B288">
        <v>138</v>
      </c>
      <c r="C288" t="str">
        <f t="shared" si="41"/>
        <v>Public</v>
      </c>
      <c r="D288" t="str">
        <f t="shared" si="42"/>
        <v>WIEN</v>
      </c>
      <c r="E288" t="str">
        <f t="shared" si="43"/>
        <v>Autriche</v>
      </c>
      <c r="F288" t="str">
        <f t="shared" si="44"/>
        <v/>
      </c>
      <c r="G288" t="str">
        <f t="shared" si="45"/>
        <v>3. zoologische Abteilung</v>
      </c>
      <c r="H288" t="str">
        <f t="shared" si="46"/>
        <v>Naturhistorisches Museum</v>
      </c>
      <c r="I288" t="str">
        <f t="shared" si="47"/>
        <v>Burgring 7, Postfach 417</v>
      </c>
      <c r="J288" t="str">
        <f t="shared" si="48"/>
        <v/>
      </c>
      <c r="K288">
        <f t="shared" si="49"/>
        <v>1014</v>
      </c>
      <c r="L288" t="str">
        <f t="shared" si="50"/>
        <v/>
      </c>
      <c r="M288" t="str">
        <f>INDEX(publicPrivate,MATCH(typeMaterialCollectionNumber,collectionNumber,0))</f>
        <v>Public</v>
      </c>
      <c r="N288" t="str">
        <f>INDEX(city,MATCH(typeMaterialCollectionNumber,collectionNumber,0))</f>
        <v>WIEN</v>
      </c>
      <c r="O288" t="str">
        <f>INDEX(country,MATCH(typeMaterialCollectionNumber,collectionNumber,0))</f>
        <v>Autriche</v>
      </c>
      <c r="P288">
        <f>INDEX(individual,MATCH(typeMaterialCollectionNumber,collectionNumber,0))</f>
        <v>0</v>
      </c>
      <c r="Q288" t="str">
        <f>INDEX(department,MATCH(typeMaterialCollectionNumber,collectionNumber,0))</f>
        <v>3. zoologische Abteilung</v>
      </c>
      <c r="R288" t="str">
        <f>INDEX(institution,MATCH(typeMaterialCollectionNumber,collectionNumber,0))</f>
        <v>Naturhistorisches Museum</v>
      </c>
      <c r="S288" t="str">
        <f>INDEX(address,MATCH(typeMaterialCollectionNumber,collectionNumber,0))</f>
        <v>Burgring 7, Postfach 417</v>
      </c>
      <c r="T288">
        <f>INDEX(province,MATCH(typeMaterialCollectionNumber,collectionNumber,0))</f>
        <v>0</v>
      </c>
      <c r="U288">
        <f>INDEX(postalCode,MATCH(typeMaterialCollectionNumber,collectionNumber,0))</f>
        <v>1014</v>
      </c>
      <c r="V288">
        <f>INDEX(notes,MATCH(typeMaterialCollectionNumber,collectionNumber,0))</f>
        <v>0</v>
      </c>
    </row>
    <row r="289" spans="1:22" x14ac:dyDescent="0.25">
      <c r="A289" t="s">
        <v>903</v>
      </c>
      <c r="B289">
        <v>45</v>
      </c>
      <c r="C289" t="str">
        <f t="shared" si="41"/>
        <v>Public</v>
      </c>
      <c r="D289" t="str">
        <f t="shared" si="42"/>
        <v>FRANKFURT-am-MAIN</v>
      </c>
      <c r="E289" t="str">
        <f t="shared" si="43"/>
        <v>Allemagne</v>
      </c>
      <c r="F289" t="str">
        <f t="shared" si="44"/>
        <v/>
      </c>
      <c r="G289" t="str">
        <f t="shared" si="45"/>
        <v/>
      </c>
      <c r="H289" t="str">
        <f t="shared" si="46"/>
        <v>Forschungsinstitut u. Museum Senckenberg</v>
      </c>
      <c r="I289" t="str">
        <f t="shared" si="47"/>
        <v>Senckenberg Anlage 25</v>
      </c>
      <c r="J289" t="str">
        <f t="shared" si="48"/>
        <v/>
      </c>
      <c r="K289">
        <f t="shared" si="49"/>
        <v>6000</v>
      </c>
      <c r="L289" t="str">
        <f t="shared" si="50"/>
        <v/>
      </c>
      <c r="M289" t="str">
        <f>INDEX(publicPrivate,MATCH(typeMaterialCollectionNumber,collectionNumber,0))</f>
        <v>Public</v>
      </c>
      <c r="N289" t="str">
        <f>INDEX(city,MATCH(typeMaterialCollectionNumber,collectionNumber,0))</f>
        <v>FRANKFURT-am-MAIN</v>
      </c>
      <c r="O289" t="str">
        <f>INDEX(country,MATCH(typeMaterialCollectionNumber,collectionNumber,0))</f>
        <v>Allemagne</v>
      </c>
      <c r="P289">
        <f>INDEX(individual,MATCH(typeMaterialCollectionNumber,collectionNumber,0))</f>
        <v>0</v>
      </c>
      <c r="Q289">
        <f>INDEX(department,MATCH(typeMaterialCollectionNumber,collectionNumber,0))</f>
        <v>0</v>
      </c>
      <c r="R289" t="str">
        <f>INDEX(institution,MATCH(typeMaterialCollectionNumber,collectionNumber,0))</f>
        <v>Forschungsinstitut u. Museum Senckenberg</v>
      </c>
      <c r="S289" t="str">
        <f>INDEX(address,MATCH(typeMaterialCollectionNumber,collectionNumber,0))</f>
        <v>Senckenberg Anlage 25</v>
      </c>
      <c r="T289">
        <f>INDEX(province,MATCH(typeMaterialCollectionNumber,collectionNumber,0))</f>
        <v>0</v>
      </c>
      <c r="U289">
        <f>INDEX(postalCode,MATCH(typeMaterialCollectionNumber,collectionNumber,0))</f>
        <v>6000</v>
      </c>
      <c r="V289">
        <f>INDEX(notes,MATCH(typeMaterialCollectionNumber,collectionNumber,0))</f>
        <v>0</v>
      </c>
    </row>
    <row r="290" spans="1:22" x14ac:dyDescent="0.25">
      <c r="A290" t="s">
        <v>903</v>
      </c>
      <c r="B290">
        <v>120</v>
      </c>
      <c r="C290" t="str">
        <f t="shared" si="41"/>
        <v>Public</v>
      </c>
      <c r="D290" t="str">
        <f t="shared" si="42"/>
        <v>SZEGED</v>
      </c>
      <c r="E290" t="str">
        <f t="shared" si="43"/>
        <v>Hongrie</v>
      </c>
      <c r="F290" t="str">
        <f t="shared" si="44"/>
        <v/>
      </c>
      <c r="G290" t="str">
        <f t="shared" si="45"/>
        <v>University Museum</v>
      </c>
      <c r="H290" t="str">
        <f t="shared" si="46"/>
        <v>Systematical zoological Institute</v>
      </c>
      <c r="I290" t="str">
        <f t="shared" si="47"/>
        <v>Tancsics Mihaly street 2</v>
      </c>
      <c r="J290" t="str">
        <f t="shared" si="48"/>
        <v/>
      </c>
      <c r="K290" t="str">
        <f t="shared" si="49"/>
        <v/>
      </c>
      <c r="L290" t="str">
        <f t="shared" si="50"/>
        <v/>
      </c>
      <c r="M290" t="str">
        <f>INDEX(publicPrivate,MATCH(typeMaterialCollectionNumber,collectionNumber,0))</f>
        <v>Public</v>
      </c>
      <c r="N290" t="str">
        <f>INDEX(city,MATCH(typeMaterialCollectionNumber,collectionNumber,0))</f>
        <v>SZEGED</v>
      </c>
      <c r="O290" t="str">
        <f>INDEX(country,MATCH(typeMaterialCollectionNumber,collectionNumber,0))</f>
        <v>Hongrie</v>
      </c>
      <c r="P290">
        <f>INDEX(individual,MATCH(typeMaterialCollectionNumber,collectionNumber,0))</f>
        <v>0</v>
      </c>
      <c r="Q290" t="str">
        <f>INDEX(department,MATCH(typeMaterialCollectionNumber,collectionNumber,0))</f>
        <v>University Museum</v>
      </c>
      <c r="R290" t="str">
        <f>INDEX(institution,MATCH(typeMaterialCollectionNumber,collectionNumber,0))</f>
        <v>Systematical zoological Institute</v>
      </c>
      <c r="S290" t="str">
        <f>INDEX(address,MATCH(typeMaterialCollectionNumber,collectionNumber,0))</f>
        <v>Tancsics Mihaly street 2</v>
      </c>
      <c r="T290">
        <f>INDEX(province,MATCH(typeMaterialCollectionNumber,collectionNumber,0))</f>
        <v>0</v>
      </c>
      <c r="U290">
        <f>INDEX(postalCode,MATCH(typeMaterialCollectionNumber,collectionNumber,0))</f>
        <v>0</v>
      </c>
      <c r="V290">
        <f>INDEX(notes,MATCH(typeMaterialCollectionNumber,collectionNumber,0))</f>
        <v>0</v>
      </c>
    </row>
    <row r="291" spans="1:22" x14ac:dyDescent="0.25">
      <c r="A291" t="s">
        <v>904</v>
      </c>
      <c r="B291">
        <v>70</v>
      </c>
      <c r="C291" t="str">
        <f t="shared" si="41"/>
        <v>Public</v>
      </c>
      <c r="D291" t="str">
        <f t="shared" si="42"/>
        <v>LONDON</v>
      </c>
      <c r="E291" t="str">
        <f t="shared" si="43"/>
        <v>Grande-Bretagne</v>
      </c>
      <c r="F291" t="str">
        <f t="shared" si="44"/>
        <v/>
      </c>
      <c r="G291" t="str">
        <f t="shared" si="45"/>
        <v/>
      </c>
      <c r="H291" t="str">
        <f t="shared" si="46"/>
        <v>British Museum (Natural History)</v>
      </c>
      <c r="I291" t="str">
        <f t="shared" si="47"/>
        <v>Cromwell Road</v>
      </c>
      <c r="J291" t="str">
        <f t="shared" si="48"/>
        <v/>
      </c>
      <c r="K291" t="str">
        <f t="shared" si="49"/>
        <v>SW7 5BD</v>
      </c>
      <c r="L291" t="str">
        <f t="shared" si="50"/>
        <v/>
      </c>
      <c r="M291" t="str">
        <f>INDEX(publicPrivate,MATCH(typeMaterialCollectionNumber,collectionNumber,0))</f>
        <v>Public</v>
      </c>
      <c r="N291" t="str">
        <f>INDEX(city,MATCH(typeMaterialCollectionNumber,collectionNumber,0))</f>
        <v>LONDON</v>
      </c>
      <c r="O291" t="str">
        <f>INDEX(country,MATCH(typeMaterialCollectionNumber,collectionNumber,0))</f>
        <v>Grande-Bretagne</v>
      </c>
      <c r="P291">
        <f>INDEX(individual,MATCH(typeMaterialCollectionNumber,collectionNumber,0))</f>
        <v>0</v>
      </c>
      <c r="Q291">
        <f>INDEX(department,MATCH(typeMaterialCollectionNumber,collectionNumber,0))</f>
        <v>0</v>
      </c>
      <c r="R291" t="str">
        <f>INDEX(institution,MATCH(typeMaterialCollectionNumber,collectionNumber,0))</f>
        <v>British Museum (Natural History)</v>
      </c>
      <c r="S291" t="str">
        <f>INDEX(address,MATCH(typeMaterialCollectionNumber,collectionNumber,0))</f>
        <v>Cromwell Road</v>
      </c>
      <c r="T291">
        <f>INDEX(province,MATCH(typeMaterialCollectionNumber,collectionNumber,0))</f>
        <v>0</v>
      </c>
      <c r="U291" t="str">
        <f>INDEX(postalCode,MATCH(typeMaterialCollectionNumber,collectionNumber,0))</f>
        <v>SW7 5BD</v>
      </c>
      <c r="V291">
        <f>INDEX(notes,MATCH(typeMaterialCollectionNumber,collectionNumber,0))</f>
        <v>0</v>
      </c>
    </row>
    <row r="292" spans="1:22" x14ac:dyDescent="0.25">
      <c r="A292" t="s">
        <v>905</v>
      </c>
      <c r="B292">
        <v>15</v>
      </c>
      <c r="C292" t="str">
        <f t="shared" si="41"/>
        <v>Public</v>
      </c>
      <c r="D292" t="str">
        <f t="shared" si="42"/>
        <v>BRUXELLES</v>
      </c>
      <c r="E292" t="str">
        <f t="shared" si="43"/>
        <v>Belgique</v>
      </c>
      <c r="F292" t="str">
        <f t="shared" si="44"/>
        <v/>
      </c>
      <c r="G292" t="str">
        <f t="shared" si="45"/>
        <v>Section Entomologie</v>
      </c>
      <c r="H292" t="str">
        <f t="shared" si="46"/>
        <v>Institut royal des Sciences naturelles</v>
      </c>
      <c r="I292" t="str">
        <f t="shared" si="47"/>
        <v>31, rue Vautier</v>
      </c>
      <c r="J292" t="str">
        <f t="shared" si="48"/>
        <v/>
      </c>
      <c r="K292">
        <f t="shared" si="49"/>
        <v>4</v>
      </c>
      <c r="L292" t="str">
        <f t="shared" si="50"/>
        <v/>
      </c>
      <c r="M292" t="str">
        <f>INDEX(publicPrivate,MATCH(typeMaterialCollectionNumber,collectionNumber,0))</f>
        <v>Public</v>
      </c>
      <c r="N292" t="str">
        <f>INDEX(city,MATCH(typeMaterialCollectionNumber,collectionNumber,0))</f>
        <v>BRUXELLES</v>
      </c>
      <c r="O292" t="str">
        <f>INDEX(country,MATCH(typeMaterialCollectionNumber,collectionNumber,0))</f>
        <v>Belgique</v>
      </c>
      <c r="P292">
        <f>INDEX(individual,MATCH(typeMaterialCollectionNumber,collectionNumber,0))</f>
        <v>0</v>
      </c>
      <c r="Q292" t="str">
        <f>INDEX(department,MATCH(typeMaterialCollectionNumber,collectionNumber,0))</f>
        <v>Section Entomologie</v>
      </c>
      <c r="R292" t="str">
        <f>INDEX(institution,MATCH(typeMaterialCollectionNumber,collectionNumber,0))</f>
        <v>Institut royal des Sciences naturelles</v>
      </c>
      <c r="S292" t="str">
        <f>INDEX(address,MATCH(typeMaterialCollectionNumber,collectionNumber,0))</f>
        <v>31, rue Vautier</v>
      </c>
      <c r="T292">
        <f>INDEX(province,MATCH(typeMaterialCollectionNumber,collectionNumber,0))</f>
        <v>0</v>
      </c>
      <c r="U292">
        <f>INDEX(postalCode,MATCH(typeMaterialCollectionNumber,collectionNumber,0))</f>
        <v>4</v>
      </c>
      <c r="V292">
        <f>INDEX(notes,MATCH(typeMaterialCollectionNumber,collectionNumber,0))</f>
        <v>0</v>
      </c>
    </row>
    <row r="293" spans="1:22" x14ac:dyDescent="0.25">
      <c r="A293" t="s">
        <v>905</v>
      </c>
      <c r="B293">
        <v>45</v>
      </c>
      <c r="C293" t="str">
        <f t="shared" si="41"/>
        <v>Public</v>
      </c>
      <c r="D293" t="str">
        <f t="shared" si="42"/>
        <v>FRANKFURT-am-MAIN</v>
      </c>
      <c r="E293" t="str">
        <f t="shared" si="43"/>
        <v>Allemagne</v>
      </c>
      <c r="F293" t="str">
        <f t="shared" si="44"/>
        <v/>
      </c>
      <c r="G293" t="str">
        <f t="shared" si="45"/>
        <v/>
      </c>
      <c r="H293" t="str">
        <f t="shared" si="46"/>
        <v>Forschungsinstitut u. Museum Senckenberg</v>
      </c>
      <c r="I293" t="str">
        <f t="shared" si="47"/>
        <v>Senckenberg Anlage 25</v>
      </c>
      <c r="J293" t="str">
        <f t="shared" si="48"/>
        <v/>
      </c>
      <c r="K293">
        <f t="shared" si="49"/>
        <v>6000</v>
      </c>
      <c r="L293" t="str">
        <f t="shared" si="50"/>
        <v/>
      </c>
      <c r="M293" t="str">
        <f>INDEX(publicPrivate,MATCH(typeMaterialCollectionNumber,collectionNumber,0))</f>
        <v>Public</v>
      </c>
      <c r="N293" t="str">
        <f>INDEX(city,MATCH(typeMaterialCollectionNumber,collectionNumber,0))</f>
        <v>FRANKFURT-am-MAIN</v>
      </c>
      <c r="O293" t="str">
        <f>INDEX(country,MATCH(typeMaterialCollectionNumber,collectionNumber,0))</f>
        <v>Allemagne</v>
      </c>
      <c r="P293">
        <f>INDEX(individual,MATCH(typeMaterialCollectionNumber,collectionNumber,0))</f>
        <v>0</v>
      </c>
      <c r="Q293">
        <f>INDEX(department,MATCH(typeMaterialCollectionNumber,collectionNumber,0))</f>
        <v>0</v>
      </c>
      <c r="R293" t="str">
        <f>INDEX(institution,MATCH(typeMaterialCollectionNumber,collectionNumber,0))</f>
        <v>Forschungsinstitut u. Museum Senckenberg</v>
      </c>
      <c r="S293" t="str">
        <f>INDEX(address,MATCH(typeMaterialCollectionNumber,collectionNumber,0))</f>
        <v>Senckenberg Anlage 25</v>
      </c>
      <c r="T293">
        <f>INDEX(province,MATCH(typeMaterialCollectionNumber,collectionNumber,0))</f>
        <v>0</v>
      </c>
      <c r="U293">
        <f>INDEX(postalCode,MATCH(typeMaterialCollectionNumber,collectionNumber,0))</f>
        <v>6000</v>
      </c>
      <c r="V293">
        <f>INDEX(notes,MATCH(typeMaterialCollectionNumber,collectionNumber,0))</f>
        <v>0</v>
      </c>
    </row>
    <row r="294" spans="1:22" x14ac:dyDescent="0.25">
      <c r="A294" t="s">
        <v>905</v>
      </c>
      <c r="B294">
        <v>54</v>
      </c>
      <c r="C294" t="str">
        <f t="shared" si="41"/>
        <v>Public</v>
      </c>
      <c r="D294" t="str">
        <f t="shared" si="42"/>
        <v>HAMBURG</v>
      </c>
      <c r="E294" t="str">
        <f t="shared" si="43"/>
        <v>Allemagne</v>
      </c>
      <c r="F294" t="str">
        <f t="shared" si="44"/>
        <v/>
      </c>
      <c r="G294" t="str">
        <f t="shared" si="45"/>
        <v>Zoologisches Institut u. zool. Museum</v>
      </c>
      <c r="H294" t="str">
        <f t="shared" si="46"/>
        <v>Universität Hamburg</v>
      </c>
      <c r="I294" t="str">
        <f t="shared" si="47"/>
        <v>Martin-Luther-King-Platz 3</v>
      </c>
      <c r="J294" t="str">
        <f t="shared" si="48"/>
        <v/>
      </c>
      <c r="K294" t="str">
        <f t="shared" si="49"/>
        <v>2000 HAMBURG 13</v>
      </c>
      <c r="L294" t="str">
        <f t="shared" si="50"/>
        <v/>
      </c>
      <c r="M294" t="str">
        <f>INDEX(publicPrivate,MATCH(typeMaterialCollectionNumber,collectionNumber,0))</f>
        <v>Public</v>
      </c>
      <c r="N294" t="str">
        <f>INDEX(city,MATCH(typeMaterialCollectionNumber,collectionNumber,0))</f>
        <v>HAMBURG</v>
      </c>
      <c r="O294" t="str">
        <f>INDEX(country,MATCH(typeMaterialCollectionNumber,collectionNumber,0))</f>
        <v>Allemagne</v>
      </c>
      <c r="P294">
        <f>INDEX(individual,MATCH(typeMaterialCollectionNumber,collectionNumber,0))</f>
        <v>0</v>
      </c>
      <c r="Q294" t="str">
        <f>INDEX(department,MATCH(typeMaterialCollectionNumber,collectionNumber,0))</f>
        <v>Zoologisches Institut u. zool. Museum</v>
      </c>
      <c r="R294" t="str">
        <f>INDEX(institution,MATCH(typeMaterialCollectionNumber,collectionNumber,0))</f>
        <v>Universität Hamburg</v>
      </c>
      <c r="S294" t="str">
        <f>INDEX(address,MATCH(typeMaterialCollectionNumber,collectionNumber,0))</f>
        <v>Martin-Luther-King-Platz 3</v>
      </c>
      <c r="T294">
        <f>INDEX(province,MATCH(typeMaterialCollectionNumber,collectionNumber,0))</f>
        <v>0</v>
      </c>
      <c r="U294" t="str">
        <f>INDEX(postalCode,MATCH(typeMaterialCollectionNumber,collectionNumber,0))</f>
        <v>2000 HAMBURG 13</v>
      </c>
      <c r="V294">
        <f>INDEX(notes,MATCH(typeMaterialCollectionNumber,collectionNumber,0))</f>
        <v>0</v>
      </c>
    </row>
    <row r="295" spans="1:22" x14ac:dyDescent="0.25">
      <c r="A295" t="s">
        <v>905</v>
      </c>
      <c r="B295">
        <v>60</v>
      </c>
      <c r="C295" t="str">
        <f t="shared" si="41"/>
        <v>Public</v>
      </c>
      <c r="D295" t="str">
        <f t="shared" si="42"/>
        <v>KOENHAVN</v>
      </c>
      <c r="E295" t="str">
        <f t="shared" si="43"/>
        <v>Danemark</v>
      </c>
      <c r="F295" t="str">
        <f t="shared" si="44"/>
        <v/>
      </c>
      <c r="G295" t="str">
        <f t="shared" si="45"/>
        <v/>
      </c>
      <c r="H295" t="str">
        <f t="shared" si="46"/>
        <v>Zoologisk Museum</v>
      </c>
      <c r="I295" t="str">
        <f t="shared" si="47"/>
        <v>Universitets parken 15</v>
      </c>
      <c r="J295" t="str">
        <f t="shared" si="48"/>
        <v/>
      </c>
      <c r="K295">
        <f t="shared" si="49"/>
        <v>2100</v>
      </c>
      <c r="L295" t="str">
        <f t="shared" si="50"/>
        <v/>
      </c>
      <c r="M295" t="str">
        <f>INDEX(publicPrivate,MATCH(typeMaterialCollectionNumber,collectionNumber,0))</f>
        <v>Public</v>
      </c>
      <c r="N295" t="str">
        <f>INDEX(city,MATCH(typeMaterialCollectionNumber,collectionNumber,0))</f>
        <v>KOENHAVN</v>
      </c>
      <c r="O295" t="str">
        <f>INDEX(country,MATCH(typeMaterialCollectionNumber,collectionNumber,0))</f>
        <v>Danemark</v>
      </c>
      <c r="P295">
        <f>INDEX(individual,MATCH(typeMaterialCollectionNumber,collectionNumber,0))</f>
        <v>0</v>
      </c>
      <c r="Q295">
        <f>INDEX(department,MATCH(typeMaterialCollectionNumber,collectionNumber,0))</f>
        <v>0</v>
      </c>
      <c r="R295" t="str">
        <f>INDEX(institution,MATCH(typeMaterialCollectionNumber,collectionNumber,0))</f>
        <v>Zoologisk Museum</v>
      </c>
      <c r="S295" t="str">
        <f>INDEX(address,MATCH(typeMaterialCollectionNumber,collectionNumber,0))</f>
        <v>Universitets parken 15</v>
      </c>
      <c r="T295">
        <f>INDEX(province,MATCH(typeMaterialCollectionNumber,collectionNumber,0))</f>
        <v>0</v>
      </c>
      <c r="U295">
        <f>INDEX(postalCode,MATCH(typeMaterialCollectionNumber,collectionNumber,0))</f>
        <v>2100</v>
      </c>
      <c r="V295">
        <f>INDEX(notes,MATCH(typeMaterialCollectionNumber,collectionNumber,0))</f>
        <v>0</v>
      </c>
    </row>
    <row r="296" spans="1:22" x14ac:dyDescent="0.25">
      <c r="A296" t="s">
        <v>905</v>
      </c>
      <c r="B296">
        <v>70</v>
      </c>
      <c r="C296" t="str">
        <f t="shared" si="41"/>
        <v>Public</v>
      </c>
      <c r="D296" t="str">
        <f t="shared" si="42"/>
        <v>LONDON</v>
      </c>
      <c r="E296" t="str">
        <f t="shared" si="43"/>
        <v>Grande-Bretagne</v>
      </c>
      <c r="F296" t="str">
        <f t="shared" si="44"/>
        <v/>
      </c>
      <c r="G296" t="str">
        <f t="shared" si="45"/>
        <v/>
      </c>
      <c r="H296" t="str">
        <f t="shared" si="46"/>
        <v>British Museum (Natural History)</v>
      </c>
      <c r="I296" t="str">
        <f t="shared" si="47"/>
        <v>Cromwell Road</v>
      </c>
      <c r="J296" t="str">
        <f t="shared" si="48"/>
        <v/>
      </c>
      <c r="K296" t="str">
        <f t="shared" si="49"/>
        <v>SW7 5BD</v>
      </c>
      <c r="L296" t="str">
        <f t="shared" si="50"/>
        <v/>
      </c>
      <c r="M296" t="str">
        <f>INDEX(publicPrivate,MATCH(typeMaterialCollectionNumber,collectionNumber,0))</f>
        <v>Public</v>
      </c>
      <c r="N296" t="str">
        <f>INDEX(city,MATCH(typeMaterialCollectionNumber,collectionNumber,0))</f>
        <v>LONDON</v>
      </c>
      <c r="O296" t="str">
        <f>INDEX(country,MATCH(typeMaterialCollectionNumber,collectionNumber,0))</f>
        <v>Grande-Bretagne</v>
      </c>
      <c r="P296">
        <f>INDEX(individual,MATCH(typeMaterialCollectionNumber,collectionNumber,0))</f>
        <v>0</v>
      </c>
      <c r="Q296">
        <f>INDEX(department,MATCH(typeMaterialCollectionNumber,collectionNumber,0))</f>
        <v>0</v>
      </c>
      <c r="R296" t="str">
        <f>INDEX(institution,MATCH(typeMaterialCollectionNumber,collectionNumber,0))</f>
        <v>British Museum (Natural History)</v>
      </c>
      <c r="S296" t="str">
        <f>INDEX(address,MATCH(typeMaterialCollectionNumber,collectionNumber,0))</f>
        <v>Cromwell Road</v>
      </c>
      <c r="T296">
        <f>INDEX(province,MATCH(typeMaterialCollectionNumber,collectionNumber,0))</f>
        <v>0</v>
      </c>
      <c r="U296" t="str">
        <f>INDEX(postalCode,MATCH(typeMaterialCollectionNumber,collectionNumber,0))</f>
        <v>SW7 5BD</v>
      </c>
      <c r="V296">
        <f>INDEX(notes,MATCH(typeMaterialCollectionNumber,collectionNumber,0))</f>
        <v>0</v>
      </c>
    </row>
    <row r="297" spans="1:22" x14ac:dyDescent="0.25">
      <c r="A297" t="s">
        <v>905</v>
      </c>
      <c r="B297">
        <v>93</v>
      </c>
      <c r="C297" t="str">
        <f t="shared" si="41"/>
        <v>Public</v>
      </c>
      <c r="D297" t="str">
        <f t="shared" si="42"/>
        <v>PARI</v>
      </c>
      <c r="E297" t="str">
        <f t="shared" si="43"/>
        <v>France</v>
      </c>
      <c r="F297" t="str">
        <f t="shared" si="44"/>
        <v/>
      </c>
      <c r="G297" t="str">
        <f t="shared" si="45"/>
        <v>Laboratoire des Arthropodes</v>
      </c>
      <c r="H297" t="str">
        <f t="shared" si="46"/>
        <v>Muséum national d'Histoire naturelle</v>
      </c>
      <c r="I297" t="str">
        <f t="shared" si="47"/>
        <v>61, rue de BuffonS</v>
      </c>
      <c r="J297" t="str">
        <f t="shared" si="48"/>
        <v/>
      </c>
      <c r="K297">
        <f t="shared" si="49"/>
        <v>75005</v>
      </c>
      <c r="L297" t="str">
        <f t="shared" si="50"/>
        <v/>
      </c>
      <c r="M297" t="str">
        <f>INDEX(publicPrivate,MATCH(typeMaterialCollectionNumber,collectionNumber,0))</f>
        <v>Public</v>
      </c>
      <c r="N297" t="str">
        <f>INDEX(city,MATCH(typeMaterialCollectionNumber,collectionNumber,0))</f>
        <v>PARI</v>
      </c>
      <c r="O297" t="str">
        <f>INDEX(country,MATCH(typeMaterialCollectionNumber,collectionNumber,0))</f>
        <v>France</v>
      </c>
      <c r="P297">
        <f>INDEX(individual,MATCH(typeMaterialCollectionNumber,collectionNumber,0))</f>
        <v>0</v>
      </c>
      <c r="Q297" t="str">
        <f>INDEX(department,MATCH(typeMaterialCollectionNumber,collectionNumber,0))</f>
        <v>Laboratoire des Arthropodes</v>
      </c>
      <c r="R297" t="str">
        <f>INDEX(institution,MATCH(typeMaterialCollectionNumber,collectionNumber,0))</f>
        <v>Muséum national d'Histoire naturelle</v>
      </c>
      <c r="S297" t="str">
        <f>INDEX(address,MATCH(typeMaterialCollectionNumber,collectionNumber,0))</f>
        <v>61, rue de BuffonS</v>
      </c>
      <c r="T297">
        <f>INDEX(province,MATCH(typeMaterialCollectionNumber,collectionNumber,0))</f>
        <v>0</v>
      </c>
      <c r="U297">
        <f>INDEX(postalCode,MATCH(typeMaterialCollectionNumber,collectionNumber,0))</f>
        <v>75005</v>
      </c>
      <c r="V297">
        <f>INDEX(notes,MATCH(typeMaterialCollectionNumber,collectionNumber,0))</f>
        <v>0</v>
      </c>
    </row>
    <row r="298" spans="1:22" x14ac:dyDescent="0.25">
      <c r="A298" t="s">
        <v>905</v>
      </c>
      <c r="B298">
        <v>118</v>
      </c>
      <c r="C298" t="str">
        <f t="shared" si="41"/>
        <v>Public</v>
      </c>
      <c r="D298" t="str">
        <f t="shared" si="42"/>
        <v>STOCKHOLM</v>
      </c>
      <c r="E298" t="str">
        <f t="shared" si="43"/>
        <v>Suède</v>
      </c>
      <c r="F298" t="str">
        <f t="shared" si="44"/>
        <v/>
      </c>
      <c r="G298" t="str">
        <f t="shared" si="45"/>
        <v>Section of Entomology</v>
      </c>
      <c r="H298" t="str">
        <f t="shared" si="46"/>
        <v>Naturhistoriska Riksmuseet</v>
      </c>
      <c r="I298" t="str">
        <f t="shared" si="47"/>
        <v/>
      </c>
      <c r="J298" t="str">
        <f t="shared" si="48"/>
        <v/>
      </c>
      <c r="K298">
        <f t="shared" si="49"/>
        <v>10405</v>
      </c>
      <c r="L298" t="str">
        <f t="shared" si="50"/>
        <v/>
      </c>
      <c r="M298" t="str">
        <f>INDEX(publicPrivate,MATCH(typeMaterialCollectionNumber,collectionNumber,0))</f>
        <v>Public</v>
      </c>
      <c r="N298" t="str">
        <f>INDEX(city,MATCH(typeMaterialCollectionNumber,collectionNumber,0))</f>
        <v>STOCKHOLM</v>
      </c>
      <c r="O298" t="str">
        <f>INDEX(country,MATCH(typeMaterialCollectionNumber,collectionNumber,0))</f>
        <v>Suède</v>
      </c>
      <c r="P298">
        <f>INDEX(individual,MATCH(typeMaterialCollectionNumber,collectionNumber,0))</f>
        <v>0</v>
      </c>
      <c r="Q298" t="str">
        <f>INDEX(department,MATCH(typeMaterialCollectionNumber,collectionNumber,0))</f>
        <v>Section of Entomology</v>
      </c>
      <c r="R298" t="str">
        <f>INDEX(institution,MATCH(typeMaterialCollectionNumber,collectionNumber,0))</f>
        <v>Naturhistoriska Riksmuseet</v>
      </c>
      <c r="S298">
        <f>INDEX(address,MATCH(typeMaterialCollectionNumber,collectionNumber,0))</f>
        <v>0</v>
      </c>
      <c r="T298">
        <f>INDEX(province,MATCH(typeMaterialCollectionNumber,collectionNumber,0))</f>
        <v>0</v>
      </c>
      <c r="U298">
        <f>INDEX(postalCode,MATCH(typeMaterialCollectionNumber,collectionNumber,0))</f>
        <v>10405</v>
      </c>
      <c r="V298">
        <f>INDEX(notes,MATCH(typeMaterialCollectionNumber,collectionNumber,0))</f>
        <v>0</v>
      </c>
    </row>
    <row r="299" spans="1:22" x14ac:dyDescent="0.25">
      <c r="A299" t="s">
        <v>905</v>
      </c>
      <c r="B299">
        <v>123</v>
      </c>
      <c r="C299" t="str">
        <f t="shared" si="41"/>
        <v>Public</v>
      </c>
      <c r="D299" t="str">
        <f t="shared" si="42"/>
        <v>TORINO</v>
      </c>
      <c r="E299" t="str">
        <f t="shared" si="43"/>
        <v>Italie</v>
      </c>
      <c r="F299" t="str">
        <f t="shared" si="44"/>
        <v/>
      </c>
      <c r="G299" t="str">
        <f t="shared" si="45"/>
        <v/>
      </c>
      <c r="H299" t="str">
        <f t="shared" si="46"/>
        <v>Museo ed Istituto di Zoologia sistematica Universita</v>
      </c>
      <c r="I299" t="str">
        <f t="shared" si="47"/>
        <v>Via Giolitti 34</v>
      </c>
      <c r="J299" t="str">
        <f t="shared" si="48"/>
        <v/>
      </c>
      <c r="K299">
        <f t="shared" si="49"/>
        <v>10123</v>
      </c>
      <c r="L299" t="str">
        <f t="shared" si="50"/>
        <v>voir aussi : Cataloghi del· Museo e Istituto di Zoologia sistematica dell’Universita di Torino, Publ. Ronéotée</v>
      </c>
      <c r="M299" t="str">
        <f>INDEX(publicPrivate,MATCH(typeMaterialCollectionNumber,collectionNumber,0))</f>
        <v>Public</v>
      </c>
      <c r="N299" t="str">
        <f>INDEX(city,MATCH(typeMaterialCollectionNumber,collectionNumber,0))</f>
        <v>TORINO</v>
      </c>
      <c r="O299" t="str">
        <f>INDEX(country,MATCH(typeMaterialCollectionNumber,collectionNumber,0))</f>
        <v>Italie</v>
      </c>
      <c r="P299">
        <f>INDEX(individual,MATCH(typeMaterialCollectionNumber,collectionNumber,0))</f>
        <v>0</v>
      </c>
      <c r="Q299">
        <f>INDEX(department,MATCH(typeMaterialCollectionNumber,collectionNumber,0))</f>
        <v>0</v>
      </c>
      <c r="R299" t="str">
        <f>INDEX(institution,MATCH(typeMaterialCollectionNumber,collectionNumber,0))</f>
        <v>Museo ed Istituto di Zoologia sistematica Universita</v>
      </c>
      <c r="S299" t="str">
        <f>INDEX(address,MATCH(typeMaterialCollectionNumber,collectionNumber,0))</f>
        <v>Via Giolitti 34</v>
      </c>
      <c r="T299">
        <f>INDEX(province,MATCH(typeMaterialCollectionNumber,collectionNumber,0))</f>
        <v>0</v>
      </c>
      <c r="U299">
        <f>INDEX(postalCode,MATCH(typeMaterialCollectionNumber,collectionNumber,0))</f>
        <v>10123</v>
      </c>
      <c r="V299" t="str">
        <f>INDEX(notes,MATCH(typeMaterialCollectionNumber,collectionNumber,0))</f>
        <v>voir aussi : Cataloghi del· Museo e Istituto di Zoologia sistematica dell’Universita di Torino, Publ. Ronéotée</v>
      </c>
    </row>
    <row r="300" spans="1:22" x14ac:dyDescent="0.25">
      <c r="A300" t="s">
        <v>905</v>
      </c>
      <c r="B300">
        <v>138</v>
      </c>
      <c r="C300" t="str">
        <f t="shared" si="41"/>
        <v>Public</v>
      </c>
      <c r="D300" t="str">
        <f t="shared" si="42"/>
        <v>WIEN</v>
      </c>
      <c r="E300" t="str">
        <f t="shared" si="43"/>
        <v>Autriche</v>
      </c>
      <c r="F300" t="str">
        <f t="shared" si="44"/>
        <v/>
      </c>
      <c r="G300" t="str">
        <f t="shared" si="45"/>
        <v>3. zoologische Abteilung</v>
      </c>
      <c r="H300" t="str">
        <f t="shared" si="46"/>
        <v>Naturhistorisches Museum</v>
      </c>
      <c r="I300" t="str">
        <f t="shared" si="47"/>
        <v>Burgring 7, Postfach 417</v>
      </c>
      <c r="J300" t="str">
        <f t="shared" si="48"/>
        <v/>
      </c>
      <c r="K300">
        <f t="shared" si="49"/>
        <v>1014</v>
      </c>
      <c r="L300" t="str">
        <f t="shared" si="50"/>
        <v/>
      </c>
      <c r="M300" t="str">
        <f>INDEX(publicPrivate,MATCH(typeMaterialCollectionNumber,collectionNumber,0))</f>
        <v>Public</v>
      </c>
      <c r="N300" t="str">
        <f>INDEX(city,MATCH(typeMaterialCollectionNumber,collectionNumber,0))</f>
        <v>WIEN</v>
      </c>
      <c r="O300" t="str">
        <f>INDEX(country,MATCH(typeMaterialCollectionNumber,collectionNumber,0))</f>
        <v>Autriche</v>
      </c>
      <c r="P300">
        <f>INDEX(individual,MATCH(typeMaterialCollectionNumber,collectionNumber,0))</f>
        <v>0</v>
      </c>
      <c r="Q300" t="str">
        <f>INDEX(department,MATCH(typeMaterialCollectionNumber,collectionNumber,0))</f>
        <v>3. zoologische Abteilung</v>
      </c>
      <c r="R300" t="str">
        <f>INDEX(institution,MATCH(typeMaterialCollectionNumber,collectionNumber,0))</f>
        <v>Naturhistorisches Museum</v>
      </c>
      <c r="S300" t="str">
        <f>INDEX(address,MATCH(typeMaterialCollectionNumber,collectionNumber,0))</f>
        <v>Burgring 7, Postfach 417</v>
      </c>
      <c r="T300">
        <f>INDEX(province,MATCH(typeMaterialCollectionNumber,collectionNumber,0))</f>
        <v>0</v>
      </c>
      <c r="U300">
        <f>INDEX(postalCode,MATCH(typeMaterialCollectionNumber,collectionNumber,0))</f>
        <v>1014</v>
      </c>
      <c r="V300">
        <f>INDEX(notes,MATCH(typeMaterialCollectionNumber,collectionNumber,0))</f>
        <v>0</v>
      </c>
    </row>
    <row r="301" spans="1:22" x14ac:dyDescent="0.25">
      <c r="A301" t="s">
        <v>906</v>
      </c>
      <c r="B301">
        <v>45</v>
      </c>
      <c r="C301" t="str">
        <f t="shared" si="41"/>
        <v>Public</v>
      </c>
      <c r="D301" t="str">
        <f t="shared" si="42"/>
        <v>FRANKFURT-am-MAIN</v>
      </c>
      <c r="E301" t="str">
        <f t="shared" si="43"/>
        <v>Allemagne</v>
      </c>
      <c r="F301" t="str">
        <f t="shared" si="44"/>
        <v/>
      </c>
      <c r="G301" t="str">
        <f t="shared" si="45"/>
        <v/>
      </c>
      <c r="H301" t="str">
        <f t="shared" si="46"/>
        <v>Forschungsinstitut u. Museum Senckenberg</v>
      </c>
      <c r="I301" t="str">
        <f t="shared" si="47"/>
        <v>Senckenberg Anlage 25</v>
      </c>
      <c r="J301" t="str">
        <f t="shared" si="48"/>
        <v/>
      </c>
      <c r="K301">
        <f t="shared" si="49"/>
        <v>6000</v>
      </c>
      <c r="L301" t="str">
        <f t="shared" si="50"/>
        <v/>
      </c>
      <c r="M301" t="str">
        <f>INDEX(publicPrivate,MATCH(typeMaterialCollectionNumber,collectionNumber,0))</f>
        <v>Public</v>
      </c>
      <c r="N301" t="str">
        <f>INDEX(city,MATCH(typeMaterialCollectionNumber,collectionNumber,0))</f>
        <v>FRANKFURT-am-MAIN</v>
      </c>
      <c r="O301" t="str">
        <f>INDEX(country,MATCH(typeMaterialCollectionNumber,collectionNumber,0))</f>
        <v>Allemagne</v>
      </c>
      <c r="P301">
        <f>INDEX(individual,MATCH(typeMaterialCollectionNumber,collectionNumber,0))</f>
        <v>0</v>
      </c>
      <c r="Q301">
        <f>INDEX(department,MATCH(typeMaterialCollectionNumber,collectionNumber,0))</f>
        <v>0</v>
      </c>
      <c r="R301" t="str">
        <f>INDEX(institution,MATCH(typeMaterialCollectionNumber,collectionNumber,0))</f>
        <v>Forschungsinstitut u. Museum Senckenberg</v>
      </c>
      <c r="S301" t="str">
        <f>INDEX(address,MATCH(typeMaterialCollectionNumber,collectionNumber,0))</f>
        <v>Senckenberg Anlage 25</v>
      </c>
      <c r="T301">
        <f>INDEX(province,MATCH(typeMaterialCollectionNumber,collectionNumber,0))</f>
        <v>0</v>
      </c>
      <c r="U301">
        <f>INDEX(postalCode,MATCH(typeMaterialCollectionNumber,collectionNumber,0))</f>
        <v>6000</v>
      </c>
      <c r="V301">
        <f>INDEX(notes,MATCH(typeMaterialCollectionNumber,collectionNumber,0))</f>
        <v>0</v>
      </c>
    </row>
    <row r="302" spans="1:22" x14ac:dyDescent="0.25">
      <c r="A302" t="s">
        <v>906</v>
      </c>
      <c r="B302">
        <v>49</v>
      </c>
      <c r="C302" t="str">
        <f t="shared" si="41"/>
        <v>Public</v>
      </c>
      <c r="D302" t="str">
        <f t="shared" si="42"/>
        <v>GENEVE</v>
      </c>
      <c r="E302" t="str">
        <f t="shared" si="43"/>
        <v>Suisse</v>
      </c>
      <c r="F302" t="str">
        <f t="shared" si="44"/>
        <v/>
      </c>
      <c r="G302" t="str">
        <f t="shared" si="45"/>
        <v/>
      </c>
      <c r="H302" t="str">
        <f t="shared" si="46"/>
        <v>Museum d'Histoire naturelle Département des Arthropodes et d'Entomologie II</v>
      </c>
      <c r="I302" t="str">
        <f t="shared" si="47"/>
        <v>Case Postale 284</v>
      </c>
      <c r="J302" t="str">
        <f t="shared" si="48"/>
        <v/>
      </c>
      <c r="K302" t="str">
        <f t="shared" si="49"/>
        <v>1211 GENEVE 6</v>
      </c>
      <c r="L302" t="str">
        <f t="shared" si="50"/>
        <v/>
      </c>
      <c r="M302" t="str">
        <f>INDEX(publicPrivate,MATCH(typeMaterialCollectionNumber,collectionNumber,0))</f>
        <v>Public</v>
      </c>
      <c r="N302" t="str">
        <f>INDEX(city,MATCH(typeMaterialCollectionNumber,collectionNumber,0))</f>
        <v>GENEVE</v>
      </c>
      <c r="O302" t="str">
        <f>INDEX(country,MATCH(typeMaterialCollectionNumber,collectionNumber,0))</f>
        <v>Suisse</v>
      </c>
      <c r="P302">
        <f>INDEX(individual,MATCH(typeMaterialCollectionNumber,collectionNumber,0))</f>
        <v>0</v>
      </c>
      <c r="Q302">
        <f>INDEX(department,MATCH(typeMaterialCollectionNumber,collectionNumber,0))</f>
        <v>0</v>
      </c>
      <c r="R302" t="str">
        <f>INDEX(institution,MATCH(typeMaterialCollectionNumber,collectionNumber,0))</f>
        <v>Museum d'Histoire naturelle Département des Arthropodes et d'Entomologie II</v>
      </c>
      <c r="S302" t="str">
        <f>INDEX(address,MATCH(typeMaterialCollectionNumber,collectionNumber,0))</f>
        <v>Case Postale 284</v>
      </c>
      <c r="T302">
        <f>INDEX(province,MATCH(typeMaterialCollectionNumber,collectionNumber,0))</f>
        <v>0</v>
      </c>
      <c r="U302" t="str">
        <f>INDEX(postalCode,MATCH(typeMaterialCollectionNumber,collectionNumber,0))</f>
        <v>1211 GENEVE 6</v>
      </c>
      <c r="V302">
        <f>INDEX(notes,MATCH(typeMaterialCollectionNumber,collectionNumber,0))</f>
        <v>0</v>
      </c>
    </row>
    <row r="303" spans="1:22" x14ac:dyDescent="0.25">
      <c r="A303" t="s">
        <v>906</v>
      </c>
      <c r="B303">
        <v>138</v>
      </c>
      <c r="C303" t="str">
        <f t="shared" si="41"/>
        <v>Public</v>
      </c>
      <c r="D303" t="str">
        <f t="shared" si="42"/>
        <v>WIEN</v>
      </c>
      <c r="E303" t="str">
        <f t="shared" si="43"/>
        <v>Autriche</v>
      </c>
      <c r="F303" t="str">
        <f t="shared" si="44"/>
        <v/>
      </c>
      <c r="G303" t="str">
        <f t="shared" si="45"/>
        <v>3. zoologische Abteilung</v>
      </c>
      <c r="H303" t="str">
        <f t="shared" si="46"/>
        <v>Naturhistorisches Museum</v>
      </c>
      <c r="I303" t="str">
        <f t="shared" si="47"/>
        <v>Burgring 7, Postfach 417</v>
      </c>
      <c r="J303" t="str">
        <f t="shared" si="48"/>
        <v/>
      </c>
      <c r="K303">
        <f t="shared" si="49"/>
        <v>1014</v>
      </c>
      <c r="L303" t="str">
        <f t="shared" si="50"/>
        <v/>
      </c>
      <c r="M303" t="str">
        <f>INDEX(publicPrivate,MATCH(typeMaterialCollectionNumber,collectionNumber,0))</f>
        <v>Public</v>
      </c>
      <c r="N303" t="str">
        <f>INDEX(city,MATCH(typeMaterialCollectionNumber,collectionNumber,0))</f>
        <v>WIEN</v>
      </c>
      <c r="O303" t="str">
        <f>INDEX(country,MATCH(typeMaterialCollectionNumber,collectionNumber,0))</f>
        <v>Autriche</v>
      </c>
      <c r="P303">
        <f>INDEX(individual,MATCH(typeMaterialCollectionNumber,collectionNumber,0))</f>
        <v>0</v>
      </c>
      <c r="Q303" t="str">
        <f>INDEX(department,MATCH(typeMaterialCollectionNumber,collectionNumber,0))</f>
        <v>3. zoologische Abteilung</v>
      </c>
      <c r="R303" t="str">
        <f>INDEX(institution,MATCH(typeMaterialCollectionNumber,collectionNumber,0))</f>
        <v>Naturhistorisches Museum</v>
      </c>
      <c r="S303" t="str">
        <f>INDEX(address,MATCH(typeMaterialCollectionNumber,collectionNumber,0))</f>
        <v>Burgring 7, Postfach 417</v>
      </c>
      <c r="T303">
        <f>INDEX(province,MATCH(typeMaterialCollectionNumber,collectionNumber,0))</f>
        <v>0</v>
      </c>
      <c r="U303">
        <f>INDEX(postalCode,MATCH(typeMaterialCollectionNumber,collectionNumber,0))</f>
        <v>1014</v>
      </c>
      <c r="V303">
        <f>INDEX(notes,MATCH(typeMaterialCollectionNumber,collectionNumber,0))</f>
        <v>0</v>
      </c>
    </row>
    <row r="304" spans="1:22" x14ac:dyDescent="0.25">
      <c r="A304" t="s">
        <v>907</v>
      </c>
      <c r="B304">
        <v>133</v>
      </c>
      <c r="C304" t="str">
        <f t="shared" si="41"/>
        <v>Public</v>
      </c>
      <c r="D304" t="str">
        <f t="shared" si="42"/>
        <v>VERONA</v>
      </c>
      <c r="E304" t="str">
        <f t="shared" si="43"/>
        <v>Italie</v>
      </c>
      <c r="F304" t="str">
        <f t="shared" si="44"/>
        <v/>
      </c>
      <c r="G304" t="str">
        <f t="shared" si="45"/>
        <v/>
      </c>
      <c r="H304" t="str">
        <f t="shared" si="46"/>
        <v>Museo civico di Storia naturale Lungadige</v>
      </c>
      <c r="I304" t="str">
        <f t="shared" si="47"/>
        <v>Porto Vittoria 9</v>
      </c>
      <c r="J304" t="str">
        <f t="shared" si="48"/>
        <v/>
      </c>
      <c r="K304">
        <f t="shared" si="49"/>
        <v>37100</v>
      </c>
      <c r="L304" t="str">
        <f t="shared" si="50"/>
        <v>BOLOGNA (Italie) : La collection jadis déposée au Laboratorio di Zoologia applicata alla Caccia a été transférée à VERONA.</v>
      </c>
      <c r="M304" t="str">
        <f>INDEX(publicPrivate,MATCH(typeMaterialCollectionNumber,collectionNumber,0))</f>
        <v>Public</v>
      </c>
      <c r="N304" t="str">
        <f>INDEX(city,MATCH(typeMaterialCollectionNumber,collectionNumber,0))</f>
        <v>VERONA</v>
      </c>
      <c r="O304" t="str">
        <f>INDEX(country,MATCH(typeMaterialCollectionNumber,collectionNumber,0))</f>
        <v>Italie</v>
      </c>
      <c r="P304">
        <f>INDEX(individual,MATCH(typeMaterialCollectionNumber,collectionNumber,0))</f>
        <v>0</v>
      </c>
      <c r="Q304">
        <f>INDEX(department,MATCH(typeMaterialCollectionNumber,collectionNumber,0))</f>
        <v>0</v>
      </c>
      <c r="R304" t="str">
        <f>INDEX(institution,MATCH(typeMaterialCollectionNumber,collectionNumber,0))</f>
        <v>Museo civico di Storia naturale Lungadige</v>
      </c>
      <c r="S304" t="str">
        <f>INDEX(address,MATCH(typeMaterialCollectionNumber,collectionNumber,0))</f>
        <v>Porto Vittoria 9</v>
      </c>
      <c r="T304">
        <f>INDEX(province,MATCH(typeMaterialCollectionNumber,collectionNumber,0))</f>
        <v>0</v>
      </c>
      <c r="U304">
        <f>INDEX(postalCode,MATCH(typeMaterialCollectionNumber,collectionNumber,0))</f>
        <v>37100</v>
      </c>
      <c r="V304" t="str">
        <f>INDEX(notes,MATCH(typeMaterialCollectionNumber,collectionNumber,0))</f>
        <v>BOLOGNA (Italie) : La collection jadis déposée au Laboratorio di Zoologia applicata alla Caccia a été transférée à VERONA.</v>
      </c>
    </row>
    <row r="305" spans="1:22" x14ac:dyDescent="0.25">
      <c r="A305" t="s">
        <v>907</v>
      </c>
      <c r="B305">
        <v>138</v>
      </c>
      <c r="C305" t="str">
        <f t="shared" si="41"/>
        <v>Public</v>
      </c>
      <c r="D305" t="str">
        <f t="shared" si="42"/>
        <v>WIEN</v>
      </c>
      <c r="E305" t="str">
        <f t="shared" si="43"/>
        <v>Autriche</v>
      </c>
      <c r="F305" t="str">
        <f t="shared" si="44"/>
        <v/>
      </c>
      <c r="G305" t="str">
        <f t="shared" si="45"/>
        <v>3. zoologische Abteilung</v>
      </c>
      <c r="H305" t="str">
        <f t="shared" si="46"/>
        <v>Naturhistorisches Museum</v>
      </c>
      <c r="I305" t="str">
        <f t="shared" si="47"/>
        <v>Burgring 7, Postfach 417</v>
      </c>
      <c r="J305" t="str">
        <f t="shared" si="48"/>
        <v/>
      </c>
      <c r="K305">
        <f t="shared" si="49"/>
        <v>1014</v>
      </c>
      <c r="L305" t="str">
        <f t="shared" si="50"/>
        <v/>
      </c>
      <c r="M305" t="str">
        <f>INDEX(publicPrivate,MATCH(typeMaterialCollectionNumber,collectionNumber,0))</f>
        <v>Public</v>
      </c>
      <c r="N305" t="str">
        <f>INDEX(city,MATCH(typeMaterialCollectionNumber,collectionNumber,0))</f>
        <v>WIEN</v>
      </c>
      <c r="O305" t="str">
        <f>INDEX(country,MATCH(typeMaterialCollectionNumber,collectionNumber,0))</f>
        <v>Autriche</v>
      </c>
      <c r="P305">
        <f>INDEX(individual,MATCH(typeMaterialCollectionNumber,collectionNumber,0))</f>
        <v>0</v>
      </c>
      <c r="Q305" t="str">
        <f>INDEX(department,MATCH(typeMaterialCollectionNumber,collectionNumber,0))</f>
        <v>3. zoologische Abteilung</v>
      </c>
      <c r="R305" t="str">
        <f>INDEX(institution,MATCH(typeMaterialCollectionNumber,collectionNumber,0))</f>
        <v>Naturhistorisches Museum</v>
      </c>
      <c r="S305" t="str">
        <f>INDEX(address,MATCH(typeMaterialCollectionNumber,collectionNumber,0))</f>
        <v>Burgring 7, Postfach 417</v>
      </c>
      <c r="T305">
        <f>INDEX(province,MATCH(typeMaterialCollectionNumber,collectionNumber,0))</f>
        <v>0</v>
      </c>
      <c r="U305">
        <f>INDEX(postalCode,MATCH(typeMaterialCollectionNumber,collectionNumber,0))</f>
        <v>1014</v>
      </c>
      <c r="V305">
        <f>INDEX(notes,MATCH(typeMaterialCollectionNumber,collectionNumber,0))</f>
        <v>0</v>
      </c>
    </row>
    <row r="306" spans="1:22" x14ac:dyDescent="0.25">
      <c r="A306" t="s">
        <v>908</v>
      </c>
      <c r="B306">
        <v>89</v>
      </c>
      <c r="C306" t="str">
        <f t="shared" si="41"/>
        <v>Public</v>
      </c>
      <c r="D306" t="str">
        <f t="shared" si="42"/>
        <v>OTTAWA</v>
      </c>
      <c r="E306" t="str">
        <f t="shared" si="43"/>
        <v>Canada</v>
      </c>
      <c r="F306" t="str">
        <f t="shared" si="44"/>
        <v/>
      </c>
      <c r="G306" t="str">
        <f t="shared" si="45"/>
        <v>Canadian Nat. Collection of Insects and Arachnids</v>
      </c>
      <c r="H306" t="str">
        <f t="shared" si="46"/>
        <v>Biosystematics Research Institute, Research Branch</v>
      </c>
      <c r="I306" t="str">
        <f t="shared" si="47"/>
        <v/>
      </c>
      <c r="J306" t="str">
        <f t="shared" si="48"/>
        <v>Ontario</v>
      </c>
      <c r="K306" t="str">
        <f t="shared" si="49"/>
        <v>K1A 0C6</v>
      </c>
      <c r="L306" t="str">
        <f t="shared" si="50"/>
        <v/>
      </c>
      <c r="M306" t="str">
        <f>INDEX(publicPrivate,MATCH(typeMaterialCollectionNumber,collectionNumber,0))</f>
        <v>Public</v>
      </c>
      <c r="N306" t="str">
        <f>INDEX(city,MATCH(typeMaterialCollectionNumber,collectionNumber,0))</f>
        <v>OTTAWA</v>
      </c>
      <c r="O306" t="str">
        <f>INDEX(country,MATCH(typeMaterialCollectionNumber,collectionNumber,0))</f>
        <v>Canada</v>
      </c>
      <c r="P306">
        <f>INDEX(individual,MATCH(typeMaterialCollectionNumber,collectionNumber,0))</f>
        <v>0</v>
      </c>
      <c r="Q306" t="str">
        <f>INDEX(department,MATCH(typeMaterialCollectionNumber,collectionNumber,0))</f>
        <v>Canadian Nat. Collection of Insects and Arachnids</v>
      </c>
      <c r="R306" t="str">
        <f>INDEX(institution,MATCH(typeMaterialCollectionNumber,collectionNumber,0))</f>
        <v>Biosystematics Research Institute, Research Branch</v>
      </c>
      <c r="S306">
        <f>INDEX(address,MATCH(typeMaterialCollectionNumber,collectionNumber,0))</f>
        <v>0</v>
      </c>
      <c r="T306" t="str">
        <f>INDEX(province,MATCH(typeMaterialCollectionNumber,collectionNumber,0))</f>
        <v>Ontario</v>
      </c>
      <c r="U306" t="str">
        <f>INDEX(postalCode,MATCH(typeMaterialCollectionNumber,collectionNumber,0))</f>
        <v>K1A 0C6</v>
      </c>
      <c r="V306">
        <f>INDEX(notes,MATCH(typeMaterialCollectionNumber,collectionNumber,0))</f>
        <v>0</v>
      </c>
    </row>
    <row r="307" spans="1:22" x14ac:dyDescent="0.25">
      <c r="A307" t="s">
        <v>909</v>
      </c>
      <c r="B307">
        <v>49</v>
      </c>
      <c r="C307" t="str">
        <f t="shared" si="41"/>
        <v>Public</v>
      </c>
      <c r="D307" t="str">
        <f t="shared" si="42"/>
        <v>GENEVE</v>
      </c>
      <c r="E307" t="str">
        <f t="shared" si="43"/>
        <v>Suisse</v>
      </c>
      <c r="F307" t="str">
        <f t="shared" si="44"/>
        <v/>
      </c>
      <c r="G307" t="str">
        <f t="shared" si="45"/>
        <v/>
      </c>
      <c r="H307" t="str">
        <f t="shared" si="46"/>
        <v>Museum d'Histoire naturelle Département des Arthropodes et d'Entomologie II</v>
      </c>
      <c r="I307" t="str">
        <f t="shared" si="47"/>
        <v>Case Postale 284</v>
      </c>
      <c r="J307" t="str">
        <f t="shared" si="48"/>
        <v/>
      </c>
      <c r="K307" t="str">
        <f t="shared" si="49"/>
        <v>1211 GENEVE 6</v>
      </c>
      <c r="L307" t="str">
        <f t="shared" si="50"/>
        <v/>
      </c>
      <c r="M307" t="str">
        <f>INDEX(publicPrivate,MATCH(typeMaterialCollectionNumber,collectionNumber,0))</f>
        <v>Public</v>
      </c>
      <c r="N307" t="str">
        <f>INDEX(city,MATCH(typeMaterialCollectionNumber,collectionNumber,0))</f>
        <v>GENEVE</v>
      </c>
      <c r="O307" t="str">
        <f>INDEX(country,MATCH(typeMaterialCollectionNumber,collectionNumber,0))</f>
        <v>Suisse</v>
      </c>
      <c r="P307">
        <f>INDEX(individual,MATCH(typeMaterialCollectionNumber,collectionNumber,0))</f>
        <v>0</v>
      </c>
      <c r="Q307">
        <f>INDEX(department,MATCH(typeMaterialCollectionNumber,collectionNumber,0))</f>
        <v>0</v>
      </c>
      <c r="R307" t="str">
        <f>INDEX(institution,MATCH(typeMaterialCollectionNumber,collectionNumber,0))</f>
        <v>Museum d'Histoire naturelle Département des Arthropodes et d'Entomologie II</v>
      </c>
      <c r="S307" t="str">
        <f>INDEX(address,MATCH(typeMaterialCollectionNumber,collectionNumber,0))</f>
        <v>Case Postale 284</v>
      </c>
      <c r="T307">
        <f>INDEX(province,MATCH(typeMaterialCollectionNumber,collectionNumber,0))</f>
        <v>0</v>
      </c>
      <c r="U307" t="str">
        <f>INDEX(postalCode,MATCH(typeMaterialCollectionNumber,collectionNumber,0))</f>
        <v>1211 GENEVE 6</v>
      </c>
      <c r="V307">
        <f>INDEX(notes,MATCH(typeMaterialCollectionNumber,collectionNumber,0))</f>
        <v>0</v>
      </c>
    </row>
    <row r="308" spans="1:22" x14ac:dyDescent="0.25">
      <c r="A308" t="s">
        <v>910</v>
      </c>
      <c r="B308">
        <v>19</v>
      </c>
      <c r="C308" t="str">
        <f t="shared" si="41"/>
        <v>Public</v>
      </c>
      <c r="D308" t="str">
        <f t="shared" si="42"/>
        <v>BUDAPEST</v>
      </c>
      <c r="E308" t="str">
        <f t="shared" si="43"/>
        <v>Hongrie</v>
      </c>
      <c r="F308" t="str">
        <f t="shared" si="44"/>
        <v/>
      </c>
      <c r="G308" t="str">
        <f t="shared" si="45"/>
        <v>Section Zoologique</v>
      </c>
      <c r="H308" t="str">
        <f t="shared" si="46"/>
        <v>Musée d'Histoire naturelle</v>
      </c>
      <c r="I308" t="str">
        <f t="shared" si="47"/>
        <v>Baross utca 13</v>
      </c>
      <c r="J308" t="str">
        <f t="shared" si="48"/>
        <v/>
      </c>
      <c r="K308">
        <f t="shared" si="49"/>
        <v>8</v>
      </c>
      <c r="L308" t="str">
        <f t="shared" si="50"/>
        <v/>
      </c>
      <c r="M308" t="str">
        <f>INDEX(publicPrivate,MATCH(typeMaterialCollectionNumber,collectionNumber,0))</f>
        <v>Public</v>
      </c>
      <c r="N308" t="str">
        <f>INDEX(city,MATCH(typeMaterialCollectionNumber,collectionNumber,0))</f>
        <v>BUDAPEST</v>
      </c>
      <c r="O308" t="str">
        <f>INDEX(country,MATCH(typeMaterialCollectionNumber,collectionNumber,0))</f>
        <v>Hongrie</v>
      </c>
      <c r="P308">
        <f>INDEX(individual,MATCH(typeMaterialCollectionNumber,collectionNumber,0))</f>
        <v>0</v>
      </c>
      <c r="Q308" t="str">
        <f>INDEX(department,MATCH(typeMaterialCollectionNumber,collectionNumber,0))</f>
        <v>Section Zoologique</v>
      </c>
      <c r="R308" t="str">
        <f>INDEX(institution,MATCH(typeMaterialCollectionNumber,collectionNumber,0))</f>
        <v>Musée d'Histoire naturelle</v>
      </c>
      <c r="S308" t="str">
        <f>INDEX(address,MATCH(typeMaterialCollectionNumber,collectionNumber,0))</f>
        <v>Baross utca 13</v>
      </c>
      <c r="T308">
        <f>INDEX(province,MATCH(typeMaterialCollectionNumber,collectionNumber,0))</f>
        <v>0</v>
      </c>
      <c r="U308">
        <f>INDEX(postalCode,MATCH(typeMaterialCollectionNumber,collectionNumber,0))</f>
        <v>8</v>
      </c>
      <c r="V308">
        <f>INDEX(notes,MATCH(typeMaterialCollectionNumber,collectionNumber,0))</f>
        <v>0</v>
      </c>
    </row>
    <row r="309" spans="1:22" x14ac:dyDescent="0.25">
      <c r="A309" t="s">
        <v>910</v>
      </c>
      <c r="B309">
        <v>55</v>
      </c>
      <c r="C309" t="str">
        <f t="shared" si="41"/>
        <v>Public</v>
      </c>
      <c r="D309" t="str">
        <f t="shared" si="42"/>
        <v>HELSINKI</v>
      </c>
      <c r="E309" t="str">
        <f t="shared" si="43"/>
        <v>Finlande</v>
      </c>
      <c r="F309" t="str">
        <f t="shared" si="44"/>
        <v/>
      </c>
      <c r="G309" t="str">
        <f t="shared" si="45"/>
        <v/>
      </c>
      <c r="H309" t="str">
        <f t="shared" si="46"/>
        <v>Zoological Museum University of Helsinki</v>
      </c>
      <c r="I309" t="str">
        <f t="shared" si="47"/>
        <v>P. Rautatiekatu 13</v>
      </c>
      <c r="J309" t="str">
        <f t="shared" si="48"/>
        <v/>
      </c>
      <c r="K309">
        <f t="shared" si="49"/>
        <v>10</v>
      </c>
      <c r="L309" t="str">
        <f t="shared" si="50"/>
        <v/>
      </c>
      <c r="M309" t="str">
        <f>INDEX(publicPrivate,MATCH(typeMaterialCollectionNumber,collectionNumber,0))</f>
        <v>Public</v>
      </c>
      <c r="N309" t="str">
        <f>INDEX(city,MATCH(typeMaterialCollectionNumber,collectionNumber,0))</f>
        <v>HELSINKI</v>
      </c>
      <c r="O309" t="str">
        <f>INDEX(country,MATCH(typeMaterialCollectionNumber,collectionNumber,0))</f>
        <v>Finlande</v>
      </c>
      <c r="P309">
        <f>INDEX(individual,MATCH(typeMaterialCollectionNumber,collectionNumber,0))</f>
        <v>0</v>
      </c>
      <c r="Q309">
        <f>INDEX(department,MATCH(typeMaterialCollectionNumber,collectionNumber,0))</f>
        <v>0</v>
      </c>
      <c r="R309" t="str">
        <f>INDEX(institution,MATCH(typeMaterialCollectionNumber,collectionNumber,0))</f>
        <v>Zoological Museum University of Helsinki</v>
      </c>
      <c r="S309" t="str">
        <f>INDEX(address,MATCH(typeMaterialCollectionNumber,collectionNumber,0))</f>
        <v>P. Rautatiekatu 13</v>
      </c>
      <c r="T309">
        <f>INDEX(province,MATCH(typeMaterialCollectionNumber,collectionNumber,0))</f>
        <v>0</v>
      </c>
      <c r="U309">
        <f>INDEX(postalCode,MATCH(typeMaterialCollectionNumber,collectionNumber,0))</f>
        <v>10</v>
      </c>
      <c r="V309">
        <f>INDEX(notes,MATCH(typeMaterialCollectionNumber,collectionNumber,0))</f>
        <v>0</v>
      </c>
    </row>
    <row r="310" spans="1:22" x14ac:dyDescent="0.25">
      <c r="A310" t="s">
        <v>910</v>
      </c>
      <c r="B310">
        <v>135</v>
      </c>
      <c r="C310" t="str">
        <f t="shared" si="41"/>
        <v>Public</v>
      </c>
      <c r="D310" t="str">
        <f t="shared" si="42"/>
        <v>WARSZAWA</v>
      </c>
      <c r="E310" t="str">
        <f t="shared" si="43"/>
        <v/>
      </c>
      <c r="F310" t="str">
        <f t="shared" si="44"/>
        <v/>
      </c>
      <c r="G310" t="str">
        <f t="shared" si="45"/>
        <v/>
      </c>
      <c r="H310" t="str">
        <f t="shared" si="46"/>
        <v>ïnstytut Zoologii PAN</v>
      </c>
      <c r="I310" t="str">
        <f t="shared" si="47"/>
        <v>ul Wilcza 64, P.O. Box 1007</v>
      </c>
      <c r="J310" t="str">
        <f t="shared" si="48"/>
        <v/>
      </c>
      <c r="K310" t="str">
        <f t="shared" si="49"/>
        <v>00 950</v>
      </c>
      <c r="L310" t="str">
        <f t="shared" si="50"/>
        <v/>
      </c>
      <c r="M310" t="str">
        <f>INDEX(publicPrivate,MATCH(typeMaterialCollectionNumber,collectionNumber,0))</f>
        <v>Public</v>
      </c>
      <c r="N310" t="str">
        <f>INDEX(city,MATCH(typeMaterialCollectionNumber,collectionNumber,0))</f>
        <v>WARSZAWA</v>
      </c>
      <c r="O310">
        <f>INDEX(country,MATCH(typeMaterialCollectionNumber,collectionNumber,0))</f>
        <v>0</v>
      </c>
      <c r="P310">
        <f>INDEX(individual,MATCH(typeMaterialCollectionNumber,collectionNumber,0))</f>
        <v>0</v>
      </c>
      <c r="Q310">
        <f>INDEX(department,MATCH(typeMaterialCollectionNumber,collectionNumber,0))</f>
        <v>0</v>
      </c>
      <c r="R310" t="str">
        <f>INDEX(institution,MATCH(typeMaterialCollectionNumber,collectionNumber,0))</f>
        <v>ïnstytut Zoologii PAN</v>
      </c>
      <c r="S310" t="str">
        <f>INDEX(address,MATCH(typeMaterialCollectionNumber,collectionNumber,0))</f>
        <v>ul Wilcza 64, P.O. Box 1007</v>
      </c>
      <c r="T310">
        <f>INDEX(province,MATCH(typeMaterialCollectionNumber,collectionNumber,0))</f>
        <v>0</v>
      </c>
      <c r="U310" t="str">
        <f>INDEX(postalCode,MATCH(typeMaterialCollectionNumber,collectionNumber,0))</f>
        <v>00 950</v>
      </c>
      <c r="V310">
        <f>INDEX(notes,MATCH(typeMaterialCollectionNumber,collectionNumber,0))</f>
        <v>0</v>
      </c>
    </row>
    <row r="311" spans="1:22" x14ac:dyDescent="0.25">
      <c r="A311" t="s">
        <v>910</v>
      </c>
      <c r="B311">
        <v>138</v>
      </c>
      <c r="C311" t="str">
        <f t="shared" si="41"/>
        <v>Public</v>
      </c>
      <c r="D311" t="str">
        <f t="shared" si="42"/>
        <v>WIEN</v>
      </c>
      <c r="E311" t="str">
        <f t="shared" si="43"/>
        <v>Autriche</v>
      </c>
      <c r="F311" t="str">
        <f t="shared" si="44"/>
        <v/>
      </c>
      <c r="G311" t="str">
        <f t="shared" si="45"/>
        <v>3. zoologische Abteilung</v>
      </c>
      <c r="H311" t="str">
        <f t="shared" si="46"/>
        <v>Naturhistorisches Museum</v>
      </c>
      <c r="I311" t="str">
        <f t="shared" si="47"/>
        <v>Burgring 7, Postfach 417</v>
      </c>
      <c r="J311" t="str">
        <f t="shared" si="48"/>
        <v/>
      </c>
      <c r="K311">
        <f t="shared" si="49"/>
        <v>1014</v>
      </c>
      <c r="L311" t="str">
        <f t="shared" si="50"/>
        <v/>
      </c>
      <c r="M311" t="str">
        <f>INDEX(publicPrivate,MATCH(typeMaterialCollectionNumber,collectionNumber,0))</f>
        <v>Public</v>
      </c>
      <c r="N311" t="str">
        <f>INDEX(city,MATCH(typeMaterialCollectionNumber,collectionNumber,0))</f>
        <v>WIEN</v>
      </c>
      <c r="O311" t="str">
        <f>INDEX(country,MATCH(typeMaterialCollectionNumber,collectionNumber,0))</f>
        <v>Autriche</v>
      </c>
      <c r="P311">
        <f>INDEX(individual,MATCH(typeMaterialCollectionNumber,collectionNumber,0))</f>
        <v>0</v>
      </c>
      <c r="Q311" t="str">
        <f>INDEX(department,MATCH(typeMaterialCollectionNumber,collectionNumber,0))</f>
        <v>3. zoologische Abteilung</v>
      </c>
      <c r="R311" t="str">
        <f>INDEX(institution,MATCH(typeMaterialCollectionNumber,collectionNumber,0))</f>
        <v>Naturhistorisches Museum</v>
      </c>
      <c r="S311" t="str">
        <f>INDEX(address,MATCH(typeMaterialCollectionNumber,collectionNumber,0))</f>
        <v>Burgring 7, Postfach 417</v>
      </c>
      <c r="T311">
        <f>INDEX(province,MATCH(typeMaterialCollectionNumber,collectionNumber,0))</f>
        <v>0</v>
      </c>
      <c r="U311">
        <f>INDEX(postalCode,MATCH(typeMaterialCollectionNumber,collectionNumber,0))</f>
        <v>1014</v>
      </c>
      <c r="V311">
        <f>INDEX(notes,MATCH(typeMaterialCollectionNumber,collectionNumber,0))</f>
        <v>0</v>
      </c>
    </row>
    <row r="312" spans="1:22" x14ac:dyDescent="0.25">
      <c r="A312" t="s">
        <v>911</v>
      </c>
      <c r="B312">
        <v>124</v>
      </c>
      <c r="C312" t="str">
        <f t="shared" si="41"/>
        <v>Public</v>
      </c>
      <c r="D312" t="str">
        <f t="shared" si="42"/>
        <v>TORONTO</v>
      </c>
      <c r="E312" t="str">
        <f t="shared" si="43"/>
        <v>Canada</v>
      </c>
      <c r="F312" t="str">
        <f t="shared" si="44"/>
        <v/>
      </c>
      <c r="G312" t="str">
        <f t="shared" si="45"/>
        <v/>
      </c>
      <c r="H312" t="str">
        <f t="shared" si="46"/>
        <v>Royal Ontario Museum</v>
      </c>
      <c r="I312" t="str">
        <f t="shared" si="47"/>
        <v>100, Queen's Park</v>
      </c>
      <c r="J312" t="str">
        <f t="shared" si="48"/>
        <v>Ontario</v>
      </c>
      <c r="K312" t="str">
        <f t="shared" si="49"/>
        <v>M5s 2c6</v>
      </c>
      <c r="L312" t="str">
        <f t="shared" si="50"/>
        <v/>
      </c>
      <c r="M312" t="str">
        <f>INDEX(publicPrivate,MATCH(typeMaterialCollectionNumber,collectionNumber,0))</f>
        <v>Public</v>
      </c>
      <c r="N312" t="str">
        <f>INDEX(city,MATCH(typeMaterialCollectionNumber,collectionNumber,0))</f>
        <v>TORONTO</v>
      </c>
      <c r="O312" t="str">
        <f>INDEX(country,MATCH(typeMaterialCollectionNumber,collectionNumber,0))</f>
        <v>Canada</v>
      </c>
      <c r="P312">
        <f>INDEX(individual,MATCH(typeMaterialCollectionNumber,collectionNumber,0))</f>
        <v>0</v>
      </c>
      <c r="Q312">
        <f>INDEX(department,MATCH(typeMaterialCollectionNumber,collectionNumber,0))</f>
        <v>0</v>
      </c>
      <c r="R312" t="str">
        <f>INDEX(institution,MATCH(typeMaterialCollectionNumber,collectionNumber,0))</f>
        <v>Royal Ontario Museum</v>
      </c>
      <c r="S312" t="str">
        <f>INDEX(address,MATCH(typeMaterialCollectionNumber,collectionNumber,0))</f>
        <v>100, Queen's Park</v>
      </c>
      <c r="T312" t="str">
        <f>INDEX(province,MATCH(typeMaterialCollectionNumber,collectionNumber,0))</f>
        <v>Ontario</v>
      </c>
      <c r="U312" t="str">
        <f>INDEX(postalCode,MATCH(typeMaterialCollectionNumber,collectionNumber,0))</f>
        <v>M5s 2c6</v>
      </c>
      <c r="V312">
        <f>INDEX(notes,MATCH(typeMaterialCollectionNumber,collectionNumber,0))</f>
        <v>0</v>
      </c>
    </row>
    <row r="313" spans="1:22" x14ac:dyDescent="0.25">
      <c r="A313" t="s">
        <v>912</v>
      </c>
      <c r="B313">
        <v>92</v>
      </c>
      <c r="C313" t="str">
        <f t="shared" si="41"/>
        <v>Public</v>
      </c>
      <c r="D313" t="str">
        <f t="shared" si="42"/>
        <v>OXFORD</v>
      </c>
      <c r="E313" t="str">
        <f t="shared" si="43"/>
        <v>Grande-Bretagne</v>
      </c>
      <c r="F313" t="str">
        <f t="shared" si="44"/>
        <v/>
      </c>
      <c r="G313" t="str">
        <f t="shared" si="45"/>
        <v>Hope Department of Zoology (Entomology), The University Museum</v>
      </c>
      <c r="H313" t="str">
        <f t="shared" si="46"/>
        <v>University of Oxford</v>
      </c>
      <c r="I313" t="str">
        <f t="shared" si="47"/>
        <v/>
      </c>
      <c r="J313" t="str">
        <f t="shared" si="48"/>
        <v/>
      </c>
      <c r="K313" t="str">
        <f t="shared" si="49"/>
        <v/>
      </c>
      <c r="L313" t="str">
        <f t="shared" si="50"/>
        <v/>
      </c>
      <c r="M313" t="str">
        <f>INDEX(publicPrivate,MATCH(typeMaterialCollectionNumber,collectionNumber,0))</f>
        <v>Public</v>
      </c>
      <c r="N313" t="str">
        <f>INDEX(city,MATCH(typeMaterialCollectionNumber,collectionNumber,0))</f>
        <v>OXFORD</v>
      </c>
      <c r="O313" t="str">
        <f>INDEX(country,MATCH(typeMaterialCollectionNumber,collectionNumber,0))</f>
        <v>Grande-Bretagne</v>
      </c>
      <c r="P313">
        <f>INDEX(individual,MATCH(typeMaterialCollectionNumber,collectionNumber,0))</f>
        <v>0</v>
      </c>
      <c r="Q313" t="str">
        <f>INDEX(department,MATCH(typeMaterialCollectionNumber,collectionNumber,0))</f>
        <v>Hope Department of Zoology (Entomology), The University Museum</v>
      </c>
      <c r="R313" t="str">
        <f>INDEX(institution,MATCH(typeMaterialCollectionNumber,collectionNumber,0))</f>
        <v>University of Oxford</v>
      </c>
      <c r="S313">
        <f>INDEX(address,MATCH(typeMaterialCollectionNumber,collectionNumber,0))</f>
        <v>0</v>
      </c>
      <c r="T313">
        <f>INDEX(province,MATCH(typeMaterialCollectionNumber,collectionNumber,0))</f>
        <v>0</v>
      </c>
      <c r="U313">
        <f>INDEX(postalCode,MATCH(typeMaterialCollectionNumber,collectionNumber,0))</f>
        <v>0</v>
      </c>
      <c r="V313">
        <f>INDEX(notes,MATCH(typeMaterialCollectionNumber,collectionNumber,0))</f>
        <v>0</v>
      </c>
    </row>
    <row r="314" spans="1:22" x14ac:dyDescent="0.25">
      <c r="A314" t="s">
        <v>913</v>
      </c>
      <c r="B314">
        <v>107</v>
      </c>
      <c r="C314" t="str">
        <f t="shared" si="41"/>
        <v>Public</v>
      </c>
      <c r="D314" t="str">
        <f t="shared" si="42"/>
        <v>RANDERS</v>
      </c>
      <c r="E314" t="str">
        <f t="shared" si="43"/>
        <v>Danemark</v>
      </c>
      <c r="F314" t="str">
        <f t="shared" si="44"/>
        <v/>
      </c>
      <c r="G314" t="str">
        <f t="shared" si="45"/>
        <v/>
      </c>
      <c r="H314" t="str">
        <f t="shared" si="46"/>
        <v>Randers Staatsskole</v>
      </c>
      <c r="I314" t="str">
        <f t="shared" si="47"/>
        <v>Raadmands Boulevard 20</v>
      </c>
      <c r="J314" t="str">
        <f t="shared" si="48"/>
        <v/>
      </c>
      <c r="K314">
        <f t="shared" si="49"/>
        <v>89000</v>
      </c>
      <c r="L314" t="str">
        <f t="shared" si="50"/>
        <v/>
      </c>
      <c r="M314" t="str">
        <f>INDEX(publicPrivate,MATCH(typeMaterialCollectionNumber,collectionNumber,0))</f>
        <v>Public</v>
      </c>
      <c r="N314" t="str">
        <f>INDEX(city,MATCH(typeMaterialCollectionNumber,collectionNumber,0))</f>
        <v>RANDERS</v>
      </c>
      <c r="O314" t="str">
        <f>INDEX(country,MATCH(typeMaterialCollectionNumber,collectionNumber,0))</f>
        <v>Danemark</v>
      </c>
      <c r="P314">
        <f>INDEX(individual,MATCH(typeMaterialCollectionNumber,collectionNumber,0))</f>
        <v>0</v>
      </c>
      <c r="Q314">
        <f>INDEX(department,MATCH(typeMaterialCollectionNumber,collectionNumber,0))</f>
        <v>0</v>
      </c>
      <c r="R314" t="str">
        <f>INDEX(institution,MATCH(typeMaterialCollectionNumber,collectionNumber,0))</f>
        <v>Randers Staatsskole</v>
      </c>
      <c r="S314" t="str">
        <f>INDEX(address,MATCH(typeMaterialCollectionNumber,collectionNumber,0))</f>
        <v>Raadmands Boulevard 20</v>
      </c>
      <c r="T314">
        <f>INDEX(province,MATCH(typeMaterialCollectionNumber,collectionNumber,0))</f>
        <v>0</v>
      </c>
      <c r="U314">
        <f>INDEX(postalCode,MATCH(typeMaterialCollectionNumber,collectionNumber,0))</f>
        <v>89000</v>
      </c>
      <c r="V314">
        <f>INDEX(notes,MATCH(typeMaterialCollectionNumber,collectionNumber,0))</f>
        <v>0</v>
      </c>
    </row>
    <row r="315" spans="1:22" x14ac:dyDescent="0.25">
      <c r="A315" t="s">
        <v>914</v>
      </c>
      <c r="B315">
        <v>26</v>
      </c>
      <c r="C315" t="str">
        <f t="shared" si="41"/>
        <v>Public</v>
      </c>
      <c r="D315" t="str">
        <f t="shared" si="42"/>
        <v>CAPE TOWN</v>
      </c>
      <c r="E315" t="str">
        <f t="shared" si="43"/>
        <v>Afrique du Sud</v>
      </c>
      <c r="F315" t="str">
        <f t="shared" si="44"/>
        <v/>
      </c>
      <c r="G315" t="str">
        <f t="shared" si="45"/>
        <v/>
      </c>
      <c r="H315" t="str">
        <f t="shared" si="46"/>
        <v>South African Museum</v>
      </c>
      <c r="I315" t="str">
        <f t="shared" si="47"/>
        <v>P.O. Box 61</v>
      </c>
      <c r="J315" t="str">
        <f t="shared" si="48"/>
        <v/>
      </c>
      <c r="K315" t="str">
        <f t="shared" si="49"/>
        <v/>
      </c>
      <c r="L315" t="str">
        <f t="shared" si="50"/>
        <v/>
      </c>
      <c r="M315" t="str">
        <f>INDEX(publicPrivate,MATCH(typeMaterialCollectionNumber,collectionNumber,0))</f>
        <v>Public</v>
      </c>
      <c r="N315" t="str">
        <f>INDEX(city,MATCH(typeMaterialCollectionNumber,collectionNumber,0))</f>
        <v>CAPE TOWN</v>
      </c>
      <c r="O315" t="str">
        <f>INDEX(country,MATCH(typeMaterialCollectionNumber,collectionNumber,0))</f>
        <v>Afrique du Sud</v>
      </c>
      <c r="P315">
        <f>INDEX(individual,MATCH(typeMaterialCollectionNumber,collectionNumber,0))</f>
        <v>0</v>
      </c>
      <c r="Q315">
        <f>INDEX(department,MATCH(typeMaterialCollectionNumber,collectionNumber,0))</f>
        <v>0</v>
      </c>
      <c r="R315" t="str">
        <f>INDEX(institution,MATCH(typeMaterialCollectionNumber,collectionNumber,0))</f>
        <v>South African Museum</v>
      </c>
      <c r="S315" t="str">
        <f>INDEX(address,MATCH(typeMaterialCollectionNumber,collectionNumber,0))</f>
        <v>P.O. Box 61</v>
      </c>
      <c r="T315">
        <f>INDEX(province,MATCH(typeMaterialCollectionNumber,collectionNumber,0))</f>
        <v>0</v>
      </c>
      <c r="U315">
        <f>INDEX(postalCode,MATCH(typeMaterialCollectionNumber,collectionNumber,0))</f>
        <v>0</v>
      </c>
      <c r="V315">
        <f>INDEX(notes,MATCH(typeMaterialCollectionNumber,collectionNumber,0))</f>
        <v>0</v>
      </c>
    </row>
    <row r="316" spans="1:22" x14ac:dyDescent="0.25">
      <c r="A316" t="s">
        <v>914</v>
      </c>
      <c r="B316">
        <v>45</v>
      </c>
      <c r="C316" t="str">
        <f t="shared" si="41"/>
        <v>Public</v>
      </c>
      <c r="D316" t="str">
        <f t="shared" si="42"/>
        <v>FRANKFURT-am-MAIN</v>
      </c>
      <c r="E316" t="str">
        <f t="shared" si="43"/>
        <v>Allemagne</v>
      </c>
      <c r="F316" t="str">
        <f t="shared" si="44"/>
        <v/>
      </c>
      <c r="G316" t="str">
        <f t="shared" si="45"/>
        <v/>
      </c>
      <c r="H316" t="str">
        <f t="shared" si="46"/>
        <v>Forschungsinstitut u. Museum Senckenberg</v>
      </c>
      <c r="I316" t="str">
        <f t="shared" si="47"/>
        <v>Senckenberg Anlage 25</v>
      </c>
      <c r="J316" t="str">
        <f t="shared" si="48"/>
        <v/>
      </c>
      <c r="K316">
        <f t="shared" si="49"/>
        <v>6000</v>
      </c>
      <c r="L316" t="str">
        <f t="shared" si="50"/>
        <v/>
      </c>
      <c r="M316" t="str">
        <f>INDEX(publicPrivate,MATCH(typeMaterialCollectionNumber,collectionNumber,0))</f>
        <v>Public</v>
      </c>
      <c r="N316" t="str">
        <f>INDEX(city,MATCH(typeMaterialCollectionNumber,collectionNumber,0))</f>
        <v>FRANKFURT-am-MAIN</v>
      </c>
      <c r="O316" t="str">
        <f>INDEX(country,MATCH(typeMaterialCollectionNumber,collectionNumber,0))</f>
        <v>Allemagne</v>
      </c>
      <c r="P316">
        <f>INDEX(individual,MATCH(typeMaterialCollectionNumber,collectionNumber,0))</f>
        <v>0</v>
      </c>
      <c r="Q316">
        <f>INDEX(department,MATCH(typeMaterialCollectionNumber,collectionNumber,0))</f>
        <v>0</v>
      </c>
      <c r="R316" t="str">
        <f>INDEX(institution,MATCH(typeMaterialCollectionNumber,collectionNumber,0))</f>
        <v>Forschungsinstitut u. Museum Senckenberg</v>
      </c>
      <c r="S316" t="str">
        <f>INDEX(address,MATCH(typeMaterialCollectionNumber,collectionNumber,0))</f>
        <v>Senckenberg Anlage 25</v>
      </c>
      <c r="T316">
        <f>INDEX(province,MATCH(typeMaterialCollectionNumber,collectionNumber,0))</f>
        <v>0</v>
      </c>
      <c r="U316">
        <f>INDEX(postalCode,MATCH(typeMaterialCollectionNumber,collectionNumber,0))</f>
        <v>6000</v>
      </c>
      <c r="V316">
        <f>INDEX(notes,MATCH(typeMaterialCollectionNumber,collectionNumber,0))</f>
        <v>0</v>
      </c>
    </row>
    <row r="317" spans="1:22" x14ac:dyDescent="0.25">
      <c r="A317" t="s">
        <v>914</v>
      </c>
      <c r="B317">
        <v>53</v>
      </c>
      <c r="C317" t="str">
        <f t="shared" si="41"/>
        <v>Public</v>
      </c>
      <c r="D317" t="str">
        <f t="shared" si="42"/>
        <v>GRAHAHSTOWN</v>
      </c>
      <c r="E317" t="str">
        <f t="shared" si="43"/>
        <v>Afrique du Sud</v>
      </c>
      <c r="F317" t="str">
        <f t="shared" si="44"/>
        <v/>
      </c>
      <c r="G317" t="str">
        <f t="shared" si="45"/>
        <v/>
      </c>
      <c r="H317" t="str">
        <f t="shared" si="46"/>
        <v>Albany Museum</v>
      </c>
      <c r="I317" t="str">
        <f t="shared" si="47"/>
        <v>Somerset street</v>
      </c>
      <c r="J317" t="str">
        <f t="shared" si="48"/>
        <v>Cape Province</v>
      </c>
      <c r="K317">
        <f t="shared" si="49"/>
        <v>6140</v>
      </c>
      <c r="L317" t="str">
        <f t="shared" si="50"/>
        <v/>
      </c>
      <c r="M317" t="str">
        <f>INDEX(publicPrivate,MATCH(typeMaterialCollectionNumber,collectionNumber,0))</f>
        <v>Public</v>
      </c>
      <c r="N317" t="str">
        <f>INDEX(city,MATCH(typeMaterialCollectionNumber,collectionNumber,0))</f>
        <v>GRAHAHSTOWN</v>
      </c>
      <c r="O317" t="str">
        <f>INDEX(country,MATCH(typeMaterialCollectionNumber,collectionNumber,0))</f>
        <v>Afrique du Sud</v>
      </c>
      <c r="P317">
        <f>INDEX(individual,MATCH(typeMaterialCollectionNumber,collectionNumber,0))</f>
        <v>0</v>
      </c>
      <c r="Q317">
        <f>INDEX(department,MATCH(typeMaterialCollectionNumber,collectionNumber,0))</f>
        <v>0</v>
      </c>
      <c r="R317" t="str">
        <f>INDEX(institution,MATCH(typeMaterialCollectionNumber,collectionNumber,0))</f>
        <v>Albany Museum</v>
      </c>
      <c r="S317" t="str">
        <f>INDEX(address,MATCH(typeMaterialCollectionNumber,collectionNumber,0))</f>
        <v>Somerset street</v>
      </c>
      <c r="T317" t="str">
        <f>INDEX(province,MATCH(typeMaterialCollectionNumber,collectionNumber,0))</f>
        <v>Cape Province</v>
      </c>
      <c r="U317">
        <f>INDEX(postalCode,MATCH(typeMaterialCollectionNumber,collectionNumber,0))</f>
        <v>6140</v>
      </c>
      <c r="V317">
        <f>INDEX(notes,MATCH(typeMaterialCollectionNumber,collectionNumber,0))</f>
        <v>0</v>
      </c>
    </row>
    <row r="318" spans="1:22" x14ac:dyDescent="0.25">
      <c r="A318" t="s">
        <v>914</v>
      </c>
      <c r="B318">
        <v>60</v>
      </c>
      <c r="C318" t="str">
        <f t="shared" si="41"/>
        <v>Public</v>
      </c>
      <c r="D318" t="str">
        <f t="shared" si="42"/>
        <v>KOENHAVN</v>
      </c>
      <c r="E318" t="str">
        <f t="shared" si="43"/>
        <v>Danemark</v>
      </c>
      <c r="F318" t="str">
        <f t="shared" si="44"/>
        <v/>
      </c>
      <c r="G318" t="str">
        <f t="shared" si="45"/>
        <v/>
      </c>
      <c r="H318" t="str">
        <f t="shared" si="46"/>
        <v>Zoologisk Museum</v>
      </c>
      <c r="I318" t="str">
        <f t="shared" si="47"/>
        <v>Universitets parken 15</v>
      </c>
      <c r="J318" t="str">
        <f t="shared" si="48"/>
        <v/>
      </c>
      <c r="K318">
        <f t="shared" si="49"/>
        <v>2100</v>
      </c>
      <c r="L318" t="str">
        <f t="shared" si="50"/>
        <v/>
      </c>
      <c r="M318" t="str">
        <f>INDEX(publicPrivate,MATCH(typeMaterialCollectionNumber,collectionNumber,0))</f>
        <v>Public</v>
      </c>
      <c r="N318" t="str">
        <f>INDEX(city,MATCH(typeMaterialCollectionNumber,collectionNumber,0))</f>
        <v>KOENHAVN</v>
      </c>
      <c r="O318" t="str">
        <f>INDEX(country,MATCH(typeMaterialCollectionNumber,collectionNumber,0))</f>
        <v>Danemark</v>
      </c>
      <c r="P318">
        <f>INDEX(individual,MATCH(typeMaterialCollectionNumber,collectionNumber,0))</f>
        <v>0</v>
      </c>
      <c r="Q318">
        <f>INDEX(department,MATCH(typeMaterialCollectionNumber,collectionNumber,0))</f>
        <v>0</v>
      </c>
      <c r="R318" t="str">
        <f>INDEX(institution,MATCH(typeMaterialCollectionNumber,collectionNumber,0))</f>
        <v>Zoologisk Museum</v>
      </c>
      <c r="S318" t="str">
        <f>INDEX(address,MATCH(typeMaterialCollectionNumber,collectionNumber,0))</f>
        <v>Universitets parken 15</v>
      </c>
      <c r="T318">
        <f>INDEX(province,MATCH(typeMaterialCollectionNumber,collectionNumber,0))</f>
        <v>0</v>
      </c>
      <c r="U318">
        <f>INDEX(postalCode,MATCH(typeMaterialCollectionNumber,collectionNumber,0))</f>
        <v>2100</v>
      </c>
      <c r="V318">
        <f>INDEX(notes,MATCH(typeMaterialCollectionNumber,collectionNumber,0))</f>
        <v>0</v>
      </c>
    </row>
    <row r="319" spans="1:22" x14ac:dyDescent="0.25">
      <c r="A319" t="s">
        <v>914</v>
      </c>
      <c r="B319">
        <v>70</v>
      </c>
      <c r="C319" t="str">
        <f t="shared" si="41"/>
        <v>Public</v>
      </c>
      <c r="D319" t="str">
        <f t="shared" si="42"/>
        <v>LONDON</v>
      </c>
      <c r="E319" t="str">
        <f t="shared" si="43"/>
        <v>Grande-Bretagne</v>
      </c>
      <c r="F319" t="str">
        <f t="shared" si="44"/>
        <v/>
      </c>
      <c r="G319" t="str">
        <f t="shared" si="45"/>
        <v/>
      </c>
      <c r="H319" t="str">
        <f t="shared" si="46"/>
        <v>British Museum (Natural History)</v>
      </c>
      <c r="I319" t="str">
        <f t="shared" si="47"/>
        <v>Cromwell Road</v>
      </c>
      <c r="J319" t="str">
        <f t="shared" si="48"/>
        <v/>
      </c>
      <c r="K319" t="str">
        <f t="shared" si="49"/>
        <v>SW7 5BD</v>
      </c>
      <c r="L319" t="str">
        <f t="shared" si="50"/>
        <v/>
      </c>
      <c r="M319" t="str">
        <f>INDEX(publicPrivate,MATCH(typeMaterialCollectionNumber,collectionNumber,0))</f>
        <v>Public</v>
      </c>
      <c r="N319" t="str">
        <f>INDEX(city,MATCH(typeMaterialCollectionNumber,collectionNumber,0))</f>
        <v>LONDON</v>
      </c>
      <c r="O319" t="str">
        <f>INDEX(country,MATCH(typeMaterialCollectionNumber,collectionNumber,0))</f>
        <v>Grande-Bretagne</v>
      </c>
      <c r="P319">
        <f>INDEX(individual,MATCH(typeMaterialCollectionNumber,collectionNumber,0))</f>
        <v>0</v>
      </c>
      <c r="Q319">
        <f>INDEX(department,MATCH(typeMaterialCollectionNumber,collectionNumber,0))</f>
        <v>0</v>
      </c>
      <c r="R319" t="str">
        <f>INDEX(institution,MATCH(typeMaterialCollectionNumber,collectionNumber,0))</f>
        <v>British Museum (Natural History)</v>
      </c>
      <c r="S319" t="str">
        <f>INDEX(address,MATCH(typeMaterialCollectionNumber,collectionNumber,0))</f>
        <v>Cromwell Road</v>
      </c>
      <c r="T319">
        <f>INDEX(province,MATCH(typeMaterialCollectionNumber,collectionNumber,0))</f>
        <v>0</v>
      </c>
      <c r="U319" t="str">
        <f>INDEX(postalCode,MATCH(typeMaterialCollectionNumber,collectionNumber,0))</f>
        <v>SW7 5BD</v>
      </c>
      <c r="V319">
        <f>INDEX(notes,MATCH(typeMaterialCollectionNumber,collectionNumber,0))</f>
        <v>0</v>
      </c>
    </row>
    <row r="320" spans="1:22" x14ac:dyDescent="0.25">
      <c r="A320" t="s">
        <v>914</v>
      </c>
      <c r="B320">
        <v>93</v>
      </c>
      <c r="C320" t="str">
        <f t="shared" si="41"/>
        <v>Public</v>
      </c>
      <c r="D320" t="str">
        <f t="shared" si="42"/>
        <v>PARI</v>
      </c>
      <c r="E320" t="str">
        <f t="shared" si="43"/>
        <v>France</v>
      </c>
      <c r="F320" t="str">
        <f t="shared" si="44"/>
        <v/>
      </c>
      <c r="G320" t="str">
        <f t="shared" si="45"/>
        <v>Laboratoire des Arthropodes</v>
      </c>
      <c r="H320" t="str">
        <f t="shared" si="46"/>
        <v>Muséum national d'Histoire naturelle</v>
      </c>
      <c r="I320" t="str">
        <f t="shared" si="47"/>
        <v>61, rue de BuffonS</v>
      </c>
      <c r="J320" t="str">
        <f t="shared" si="48"/>
        <v/>
      </c>
      <c r="K320">
        <f t="shared" si="49"/>
        <v>75005</v>
      </c>
      <c r="L320" t="str">
        <f t="shared" si="50"/>
        <v/>
      </c>
      <c r="M320" t="str">
        <f>INDEX(publicPrivate,MATCH(typeMaterialCollectionNumber,collectionNumber,0))</f>
        <v>Public</v>
      </c>
      <c r="N320" t="str">
        <f>INDEX(city,MATCH(typeMaterialCollectionNumber,collectionNumber,0))</f>
        <v>PARI</v>
      </c>
      <c r="O320" t="str">
        <f>INDEX(country,MATCH(typeMaterialCollectionNumber,collectionNumber,0))</f>
        <v>France</v>
      </c>
      <c r="P320">
        <f>INDEX(individual,MATCH(typeMaterialCollectionNumber,collectionNumber,0))</f>
        <v>0</v>
      </c>
      <c r="Q320" t="str">
        <f>INDEX(department,MATCH(typeMaterialCollectionNumber,collectionNumber,0))</f>
        <v>Laboratoire des Arthropodes</v>
      </c>
      <c r="R320" t="str">
        <f>INDEX(institution,MATCH(typeMaterialCollectionNumber,collectionNumber,0))</f>
        <v>Muséum national d'Histoire naturelle</v>
      </c>
      <c r="S320" t="str">
        <f>INDEX(address,MATCH(typeMaterialCollectionNumber,collectionNumber,0))</f>
        <v>61, rue de BuffonS</v>
      </c>
      <c r="T320">
        <f>INDEX(province,MATCH(typeMaterialCollectionNumber,collectionNumber,0))</f>
        <v>0</v>
      </c>
      <c r="U320">
        <f>INDEX(postalCode,MATCH(typeMaterialCollectionNumber,collectionNumber,0))</f>
        <v>75005</v>
      </c>
      <c r="V320">
        <f>INDEX(notes,MATCH(typeMaterialCollectionNumber,collectionNumber,0))</f>
        <v>0</v>
      </c>
    </row>
    <row r="321" spans="1:22" x14ac:dyDescent="0.25">
      <c r="A321" t="s">
        <v>914</v>
      </c>
      <c r="B321">
        <v>101</v>
      </c>
      <c r="C321" t="str">
        <f t="shared" si="41"/>
        <v>Public</v>
      </c>
      <c r="D321" t="str">
        <f t="shared" si="42"/>
        <v>PIETERMARITZBURG</v>
      </c>
      <c r="E321" t="str">
        <f t="shared" si="43"/>
        <v>Afrique du Sud</v>
      </c>
      <c r="F321" t="str">
        <f t="shared" si="44"/>
        <v/>
      </c>
      <c r="G321" t="str">
        <f t="shared" si="45"/>
        <v/>
      </c>
      <c r="H321" t="str">
        <f t="shared" si="46"/>
        <v>Natal Museum</v>
      </c>
      <c r="I321" t="str">
        <f t="shared" si="47"/>
        <v>Loop Street</v>
      </c>
      <c r="J321" t="str">
        <f t="shared" si="48"/>
        <v/>
      </c>
      <c r="K321" t="str">
        <f t="shared" si="49"/>
        <v/>
      </c>
      <c r="L321" t="str">
        <f t="shared" si="50"/>
        <v/>
      </c>
      <c r="M321" t="str">
        <f>INDEX(publicPrivate,MATCH(typeMaterialCollectionNumber,collectionNumber,0))</f>
        <v>Public</v>
      </c>
      <c r="N321" t="str">
        <f>INDEX(city,MATCH(typeMaterialCollectionNumber,collectionNumber,0))</f>
        <v>PIETERMARITZBURG</v>
      </c>
      <c r="O321" t="str">
        <f>INDEX(country,MATCH(typeMaterialCollectionNumber,collectionNumber,0))</f>
        <v>Afrique du Sud</v>
      </c>
      <c r="P321">
        <f>INDEX(individual,MATCH(typeMaterialCollectionNumber,collectionNumber,0))</f>
        <v>0</v>
      </c>
      <c r="Q321">
        <f>INDEX(department,MATCH(typeMaterialCollectionNumber,collectionNumber,0))</f>
        <v>0</v>
      </c>
      <c r="R321" t="str">
        <f>INDEX(institution,MATCH(typeMaterialCollectionNumber,collectionNumber,0))</f>
        <v>Natal Museum</v>
      </c>
      <c r="S321" t="str">
        <f>INDEX(address,MATCH(typeMaterialCollectionNumber,collectionNumber,0))</f>
        <v>Loop Street</v>
      </c>
      <c r="T321">
        <f>INDEX(province,MATCH(typeMaterialCollectionNumber,collectionNumber,0))</f>
        <v>0</v>
      </c>
      <c r="U321">
        <f>INDEX(postalCode,MATCH(typeMaterialCollectionNumber,collectionNumber,0))</f>
        <v>0</v>
      </c>
      <c r="V321">
        <f>INDEX(notes,MATCH(typeMaterialCollectionNumber,collectionNumber,0))</f>
        <v>0</v>
      </c>
    </row>
    <row r="322" spans="1:22" x14ac:dyDescent="0.25">
      <c r="A322" t="s">
        <v>915</v>
      </c>
      <c r="B322">
        <v>133</v>
      </c>
      <c r="C322" t="str">
        <f t="shared" si="41"/>
        <v>Public</v>
      </c>
      <c r="D322" t="str">
        <f t="shared" si="42"/>
        <v>VERONA</v>
      </c>
      <c r="E322" t="str">
        <f t="shared" si="43"/>
        <v>Italie</v>
      </c>
      <c r="F322" t="str">
        <f t="shared" si="44"/>
        <v/>
      </c>
      <c r="G322" t="str">
        <f t="shared" si="45"/>
        <v/>
      </c>
      <c r="H322" t="str">
        <f t="shared" si="46"/>
        <v>Museo civico di Storia naturale Lungadige</v>
      </c>
      <c r="I322" t="str">
        <f t="shared" si="47"/>
        <v>Porto Vittoria 9</v>
      </c>
      <c r="J322" t="str">
        <f t="shared" si="48"/>
        <v/>
      </c>
      <c r="K322">
        <f t="shared" si="49"/>
        <v>37100</v>
      </c>
      <c r="L322" t="str">
        <f t="shared" si="50"/>
        <v>BOLOGNA (Italie) : La collection jadis déposée au Laboratorio di Zoologia applicata alla Caccia a été transférée à VERONA.</v>
      </c>
      <c r="M322" t="str">
        <f>INDEX(publicPrivate,MATCH(typeMaterialCollectionNumber,collectionNumber,0))</f>
        <v>Public</v>
      </c>
      <c r="N322" t="str">
        <f>INDEX(city,MATCH(typeMaterialCollectionNumber,collectionNumber,0))</f>
        <v>VERONA</v>
      </c>
      <c r="O322" t="str">
        <f>INDEX(country,MATCH(typeMaterialCollectionNumber,collectionNumber,0))</f>
        <v>Italie</v>
      </c>
      <c r="P322">
        <f>INDEX(individual,MATCH(typeMaterialCollectionNumber,collectionNumber,0))</f>
        <v>0</v>
      </c>
      <c r="Q322">
        <f>INDEX(department,MATCH(typeMaterialCollectionNumber,collectionNumber,0))</f>
        <v>0</v>
      </c>
      <c r="R322" t="str">
        <f>INDEX(institution,MATCH(typeMaterialCollectionNumber,collectionNumber,0))</f>
        <v>Museo civico di Storia naturale Lungadige</v>
      </c>
      <c r="S322" t="str">
        <f>INDEX(address,MATCH(typeMaterialCollectionNumber,collectionNumber,0))</f>
        <v>Porto Vittoria 9</v>
      </c>
      <c r="T322">
        <f>INDEX(province,MATCH(typeMaterialCollectionNumber,collectionNumber,0))</f>
        <v>0</v>
      </c>
      <c r="U322">
        <f>INDEX(postalCode,MATCH(typeMaterialCollectionNumber,collectionNumber,0))</f>
        <v>37100</v>
      </c>
      <c r="V322" t="str">
        <f>INDEX(notes,MATCH(typeMaterialCollectionNumber,collectionNumber,0))</f>
        <v>BOLOGNA (Italie) : La collection jadis déposée au Laboratorio di Zoologia applicata alla Caccia a été transférée à VERONA.</v>
      </c>
    </row>
    <row r="323" spans="1:22" x14ac:dyDescent="0.25">
      <c r="A323" t="s">
        <v>916</v>
      </c>
      <c r="B323">
        <v>70</v>
      </c>
      <c r="C323" t="str">
        <f t="shared" ref="C323:C386" si="51">IF(M323=0,"",M323)</f>
        <v>Public</v>
      </c>
      <c r="D323" t="str">
        <f t="shared" ref="D323:D386" si="52">IF(N323=0,"",N323)</f>
        <v>LONDON</v>
      </c>
      <c r="E323" t="str">
        <f t="shared" ref="E323:E386" si="53">IF(O323=0,"",O323)</f>
        <v>Grande-Bretagne</v>
      </c>
      <c r="F323" t="str">
        <f t="shared" ref="F323:F386" si="54">IF(P323=0,"",P323)</f>
        <v/>
      </c>
      <c r="G323" t="str">
        <f t="shared" ref="G323:G386" si="55">IF(Q323=0,"",Q323)</f>
        <v/>
      </c>
      <c r="H323" t="str">
        <f t="shared" ref="H323:H386" si="56">IF(R323=0,"",R323)</f>
        <v>British Museum (Natural History)</v>
      </c>
      <c r="I323" t="str">
        <f t="shared" ref="I323:I386" si="57">IF(S323=0,"",S323)</f>
        <v>Cromwell Road</v>
      </c>
      <c r="J323" t="str">
        <f t="shared" ref="J323:J386" si="58">IF(T323=0,"",T323)</f>
        <v/>
      </c>
      <c r="K323" t="str">
        <f t="shared" ref="K323:K386" si="59">IF(U323=0,"",U323)</f>
        <v>SW7 5BD</v>
      </c>
      <c r="L323" t="str">
        <f t="shared" ref="L323:L386" si="60">IF(V323=0,"",V323)</f>
        <v/>
      </c>
      <c r="M323" t="str">
        <f>INDEX(publicPrivate,MATCH(typeMaterialCollectionNumber,collectionNumber,0))</f>
        <v>Public</v>
      </c>
      <c r="N323" t="str">
        <f>INDEX(city,MATCH(typeMaterialCollectionNumber,collectionNumber,0))</f>
        <v>LONDON</v>
      </c>
      <c r="O323" t="str">
        <f>INDEX(country,MATCH(typeMaterialCollectionNumber,collectionNumber,0))</f>
        <v>Grande-Bretagne</v>
      </c>
      <c r="P323">
        <f>INDEX(individual,MATCH(typeMaterialCollectionNumber,collectionNumber,0))</f>
        <v>0</v>
      </c>
      <c r="Q323">
        <f>INDEX(department,MATCH(typeMaterialCollectionNumber,collectionNumber,0))</f>
        <v>0</v>
      </c>
      <c r="R323" t="str">
        <f>INDEX(institution,MATCH(typeMaterialCollectionNumber,collectionNumber,0))</f>
        <v>British Museum (Natural History)</v>
      </c>
      <c r="S323" t="str">
        <f>INDEX(address,MATCH(typeMaterialCollectionNumber,collectionNumber,0))</f>
        <v>Cromwell Road</v>
      </c>
      <c r="T323">
        <f>INDEX(province,MATCH(typeMaterialCollectionNumber,collectionNumber,0))</f>
        <v>0</v>
      </c>
      <c r="U323" t="str">
        <f>INDEX(postalCode,MATCH(typeMaterialCollectionNumber,collectionNumber,0))</f>
        <v>SW7 5BD</v>
      </c>
      <c r="V323">
        <f>INDEX(notes,MATCH(typeMaterialCollectionNumber,collectionNumber,0))</f>
        <v>0</v>
      </c>
    </row>
    <row r="324" spans="1:22" x14ac:dyDescent="0.25">
      <c r="A324" t="s">
        <v>917</v>
      </c>
      <c r="B324">
        <v>112</v>
      </c>
      <c r="C324" t="str">
        <f t="shared" si="51"/>
        <v>Public</v>
      </c>
      <c r="D324" t="str">
        <f t="shared" si="52"/>
        <v>SAN FRANCISCO</v>
      </c>
      <c r="E324" t="str">
        <f t="shared" si="53"/>
        <v>Etats-Unis</v>
      </c>
      <c r="F324" t="str">
        <f t="shared" si="54"/>
        <v/>
      </c>
      <c r="G324" t="str">
        <f t="shared" si="55"/>
        <v/>
      </c>
      <c r="H324" t="str">
        <f t="shared" si="56"/>
        <v>California Academy of Sciences</v>
      </c>
      <c r="I324" t="str">
        <f t="shared" si="57"/>
        <v>Golden Gate Park</v>
      </c>
      <c r="J324" t="str">
        <f t="shared" si="58"/>
        <v>California</v>
      </c>
      <c r="K324">
        <f t="shared" si="59"/>
        <v>94118</v>
      </c>
      <c r="L324" t="str">
        <f t="shared" si="60"/>
        <v/>
      </c>
      <c r="M324" t="str">
        <f>INDEX(publicPrivate,MATCH(typeMaterialCollectionNumber,collectionNumber,0))</f>
        <v>Public</v>
      </c>
      <c r="N324" t="str">
        <f>INDEX(city,MATCH(typeMaterialCollectionNumber,collectionNumber,0))</f>
        <v>SAN FRANCISCO</v>
      </c>
      <c r="O324" t="str">
        <f>INDEX(country,MATCH(typeMaterialCollectionNumber,collectionNumber,0))</f>
        <v>Etats-Unis</v>
      </c>
      <c r="P324">
        <f>INDEX(individual,MATCH(typeMaterialCollectionNumber,collectionNumber,0))</f>
        <v>0</v>
      </c>
      <c r="Q324">
        <f>INDEX(department,MATCH(typeMaterialCollectionNumber,collectionNumber,0))</f>
        <v>0</v>
      </c>
      <c r="R324" t="str">
        <f>INDEX(institution,MATCH(typeMaterialCollectionNumber,collectionNumber,0))</f>
        <v>California Academy of Sciences</v>
      </c>
      <c r="S324" t="str">
        <f>INDEX(address,MATCH(typeMaterialCollectionNumber,collectionNumber,0))</f>
        <v>Golden Gate Park</v>
      </c>
      <c r="T324" t="str">
        <f>INDEX(province,MATCH(typeMaterialCollectionNumber,collectionNumber,0))</f>
        <v>California</v>
      </c>
      <c r="U324">
        <f>INDEX(postalCode,MATCH(typeMaterialCollectionNumber,collectionNumber,0))</f>
        <v>94118</v>
      </c>
      <c r="V324">
        <f>INDEX(notes,MATCH(typeMaterialCollectionNumber,collectionNumber,0))</f>
        <v>0</v>
      </c>
    </row>
    <row r="325" spans="1:22" x14ac:dyDescent="0.25">
      <c r="A325" t="s">
        <v>918</v>
      </c>
      <c r="B325">
        <v>89</v>
      </c>
      <c r="C325" t="str">
        <f t="shared" si="51"/>
        <v>Public</v>
      </c>
      <c r="D325" t="str">
        <f t="shared" si="52"/>
        <v>OTTAWA</v>
      </c>
      <c r="E325" t="str">
        <f t="shared" si="53"/>
        <v>Canada</v>
      </c>
      <c r="F325" t="str">
        <f t="shared" si="54"/>
        <v/>
      </c>
      <c r="G325" t="str">
        <f t="shared" si="55"/>
        <v>Canadian Nat. Collection of Insects and Arachnids</v>
      </c>
      <c r="H325" t="str">
        <f t="shared" si="56"/>
        <v>Biosystematics Research Institute, Research Branch</v>
      </c>
      <c r="I325" t="str">
        <f t="shared" si="57"/>
        <v/>
      </c>
      <c r="J325" t="str">
        <f t="shared" si="58"/>
        <v>Ontario</v>
      </c>
      <c r="K325" t="str">
        <f t="shared" si="59"/>
        <v>K1A 0C6</v>
      </c>
      <c r="L325" t="str">
        <f t="shared" si="60"/>
        <v/>
      </c>
      <c r="M325" t="str">
        <f>INDEX(publicPrivate,MATCH(typeMaterialCollectionNumber,collectionNumber,0))</f>
        <v>Public</v>
      </c>
      <c r="N325" t="str">
        <f>INDEX(city,MATCH(typeMaterialCollectionNumber,collectionNumber,0))</f>
        <v>OTTAWA</v>
      </c>
      <c r="O325" t="str">
        <f>INDEX(country,MATCH(typeMaterialCollectionNumber,collectionNumber,0))</f>
        <v>Canada</v>
      </c>
      <c r="P325">
        <f>INDEX(individual,MATCH(typeMaterialCollectionNumber,collectionNumber,0))</f>
        <v>0</v>
      </c>
      <c r="Q325" t="str">
        <f>INDEX(department,MATCH(typeMaterialCollectionNumber,collectionNumber,0))</f>
        <v>Canadian Nat. Collection of Insects and Arachnids</v>
      </c>
      <c r="R325" t="str">
        <f>INDEX(institution,MATCH(typeMaterialCollectionNumber,collectionNumber,0))</f>
        <v>Biosystematics Research Institute, Research Branch</v>
      </c>
      <c r="S325">
        <f>INDEX(address,MATCH(typeMaterialCollectionNumber,collectionNumber,0))</f>
        <v>0</v>
      </c>
      <c r="T325" t="str">
        <f>INDEX(province,MATCH(typeMaterialCollectionNumber,collectionNumber,0))</f>
        <v>Ontario</v>
      </c>
      <c r="U325" t="str">
        <f>INDEX(postalCode,MATCH(typeMaterialCollectionNumber,collectionNumber,0))</f>
        <v>K1A 0C6</v>
      </c>
      <c r="V325">
        <f>INDEX(notes,MATCH(typeMaterialCollectionNumber,collectionNumber,0))</f>
        <v>0</v>
      </c>
    </row>
    <row r="326" spans="1:22" x14ac:dyDescent="0.25">
      <c r="A326" t="s">
        <v>918</v>
      </c>
      <c r="B326">
        <v>112</v>
      </c>
      <c r="C326" t="str">
        <f t="shared" si="51"/>
        <v>Public</v>
      </c>
      <c r="D326" t="str">
        <f t="shared" si="52"/>
        <v>SAN FRANCISCO</v>
      </c>
      <c r="E326" t="str">
        <f t="shared" si="53"/>
        <v>Etats-Unis</v>
      </c>
      <c r="F326" t="str">
        <f t="shared" si="54"/>
        <v/>
      </c>
      <c r="G326" t="str">
        <f t="shared" si="55"/>
        <v/>
      </c>
      <c r="H326" t="str">
        <f t="shared" si="56"/>
        <v>California Academy of Sciences</v>
      </c>
      <c r="I326" t="str">
        <f t="shared" si="57"/>
        <v>Golden Gate Park</v>
      </c>
      <c r="J326" t="str">
        <f t="shared" si="58"/>
        <v>California</v>
      </c>
      <c r="K326">
        <f t="shared" si="59"/>
        <v>94118</v>
      </c>
      <c r="L326" t="str">
        <f t="shared" si="60"/>
        <v/>
      </c>
      <c r="M326" t="str">
        <f>INDEX(publicPrivate,MATCH(typeMaterialCollectionNumber,collectionNumber,0))</f>
        <v>Public</v>
      </c>
      <c r="N326" t="str">
        <f>INDEX(city,MATCH(typeMaterialCollectionNumber,collectionNumber,0))</f>
        <v>SAN FRANCISCO</v>
      </c>
      <c r="O326" t="str">
        <f>INDEX(country,MATCH(typeMaterialCollectionNumber,collectionNumber,0))</f>
        <v>Etats-Unis</v>
      </c>
      <c r="P326">
        <f>INDEX(individual,MATCH(typeMaterialCollectionNumber,collectionNumber,0))</f>
        <v>0</v>
      </c>
      <c r="Q326">
        <f>INDEX(department,MATCH(typeMaterialCollectionNumber,collectionNumber,0))</f>
        <v>0</v>
      </c>
      <c r="R326" t="str">
        <f>INDEX(institution,MATCH(typeMaterialCollectionNumber,collectionNumber,0))</f>
        <v>California Academy of Sciences</v>
      </c>
      <c r="S326" t="str">
        <f>INDEX(address,MATCH(typeMaterialCollectionNumber,collectionNumber,0))</f>
        <v>Golden Gate Park</v>
      </c>
      <c r="T326" t="str">
        <f>INDEX(province,MATCH(typeMaterialCollectionNumber,collectionNumber,0))</f>
        <v>California</v>
      </c>
      <c r="U326">
        <f>INDEX(postalCode,MATCH(typeMaterialCollectionNumber,collectionNumber,0))</f>
        <v>94118</v>
      </c>
      <c r="V326">
        <f>INDEX(notes,MATCH(typeMaterialCollectionNumber,collectionNumber,0))</f>
        <v>0</v>
      </c>
    </row>
    <row r="327" spans="1:22" x14ac:dyDescent="0.25">
      <c r="A327" t="s">
        <v>919</v>
      </c>
      <c r="B327">
        <v>70</v>
      </c>
      <c r="C327" t="str">
        <f t="shared" si="51"/>
        <v>Public</v>
      </c>
      <c r="D327" t="str">
        <f t="shared" si="52"/>
        <v>LONDON</v>
      </c>
      <c r="E327" t="str">
        <f t="shared" si="53"/>
        <v>Grande-Bretagne</v>
      </c>
      <c r="F327" t="str">
        <f t="shared" si="54"/>
        <v/>
      </c>
      <c r="G327" t="str">
        <f t="shared" si="55"/>
        <v/>
      </c>
      <c r="H327" t="str">
        <f t="shared" si="56"/>
        <v>British Museum (Natural History)</v>
      </c>
      <c r="I327" t="str">
        <f t="shared" si="57"/>
        <v>Cromwell Road</v>
      </c>
      <c r="J327" t="str">
        <f t="shared" si="58"/>
        <v/>
      </c>
      <c r="K327" t="str">
        <f t="shared" si="59"/>
        <v>SW7 5BD</v>
      </c>
      <c r="L327" t="str">
        <f t="shared" si="60"/>
        <v/>
      </c>
      <c r="M327" t="str">
        <f>INDEX(publicPrivate,MATCH(typeMaterialCollectionNumber,collectionNumber,0))</f>
        <v>Public</v>
      </c>
      <c r="N327" t="str">
        <f>INDEX(city,MATCH(typeMaterialCollectionNumber,collectionNumber,0))</f>
        <v>LONDON</v>
      </c>
      <c r="O327" t="str">
        <f>INDEX(country,MATCH(typeMaterialCollectionNumber,collectionNumber,0))</f>
        <v>Grande-Bretagne</v>
      </c>
      <c r="P327">
        <f>INDEX(individual,MATCH(typeMaterialCollectionNumber,collectionNumber,0))</f>
        <v>0</v>
      </c>
      <c r="Q327">
        <f>INDEX(department,MATCH(typeMaterialCollectionNumber,collectionNumber,0))</f>
        <v>0</v>
      </c>
      <c r="R327" t="str">
        <f>INDEX(institution,MATCH(typeMaterialCollectionNumber,collectionNumber,0))</f>
        <v>British Museum (Natural History)</v>
      </c>
      <c r="S327" t="str">
        <f>INDEX(address,MATCH(typeMaterialCollectionNumber,collectionNumber,0))</f>
        <v>Cromwell Road</v>
      </c>
      <c r="T327">
        <f>INDEX(province,MATCH(typeMaterialCollectionNumber,collectionNumber,0))</f>
        <v>0</v>
      </c>
      <c r="U327" t="str">
        <f>INDEX(postalCode,MATCH(typeMaterialCollectionNumber,collectionNumber,0))</f>
        <v>SW7 5BD</v>
      </c>
      <c r="V327">
        <f>INDEX(notes,MATCH(typeMaterialCollectionNumber,collectionNumber,0))</f>
        <v>0</v>
      </c>
    </row>
    <row r="328" spans="1:22" x14ac:dyDescent="0.25">
      <c r="A328" t="s">
        <v>919</v>
      </c>
      <c r="B328">
        <v>130</v>
      </c>
      <c r="C328" t="str">
        <f t="shared" si="51"/>
        <v>Public</v>
      </c>
      <c r="D328" t="str">
        <f t="shared" si="52"/>
        <v>UPPSALA</v>
      </c>
      <c r="E328" t="str">
        <f t="shared" si="53"/>
        <v>Suede</v>
      </c>
      <c r="F328" t="str">
        <f t="shared" si="54"/>
        <v/>
      </c>
      <c r="G328" t="str">
        <f t="shared" si="55"/>
        <v>Zoological Museum</v>
      </c>
      <c r="H328" t="str">
        <f t="shared" si="56"/>
        <v>Uppsala University</v>
      </c>
      <c r="I328" t="str">
        <f t="shared" si="57"/>
        <v>Box 561</v>
      </c>
      <c r="J328" t="str">
        <f t="shared" si="58"/>
        <v/>
      </c>
      <c r="K328" t="str">
        <f t="shared" si="59"/>
        <v>751 22</v>
      </c>
      <c r="L328" t="str">
        <f t="shared" si="60"/>
        <v/>
      </c>
      <c r="M328" t="str">
        <f>INDEX(publicPrivate,MATCH(typeMaterialCollectionNumber,collectionNumber,0))</f>
        <v>Public</v>
      </c>
      <c r="N328" t="str">
        <f>INDEX(city,MATCH(typeMaterialCollectionNumber,collectionNumber,0))</f>
        <v>UPPSALA</v>
      </c>
      <c r="O328" t="str">
        <f>INDEX(country,MATCH(typeMaterialCollectionNumber,collectionNumber,0))</f>
        <v>Suede</v>
      </c>
      <c r="P328">
        <f>INDEX(individual,MATCH(typeMaterialCollectionNumber,collectionNumber,0))</f>
        <v>0</v>
      </c>
      <c r="Q328" t="str">
        <f>INDEX(department,MATCH(typeMaterialCollectionNumber,collectionNumber,0))</f>
        <v>Zoological Museum</v>
      </c>
      <c r="R328" t="str">
        <f>INDEX(institution,MATCH(typeMaterialCollectionNumber,collectionNumber,0))</f>
        <v>Uppsala University</v>
      </c>
      <c r="S328" t="str">
        <f>INDEX(address,MATCH(typeMaterialCollectionNumber,collectionNumber,0))</f>
        <v>Box 561</v>
      </c>
      <c r="T328">
        <f>INDEX(province,MATCH(typeMaterialCollectionNumber,collectionNumber,0))</f>
        <v>0</v>
      </c>
      <c r="U328" t="str">
        <f>INDEX(postalCode,MATCH(typeMaterialCollectionNumber,collectionNumber,0))</f>
        <v>751 22</v>
      </c>
      <c r="V328">
        <f>INDEX(notes,MATCH(typeMaterialCollectionNumber,collectionNumber,0))</f>
        <v>0</v>
      </c>
    </row>
    <row r="329" spans="1:22" x14ac:dyDescent="0.25">
      <c r="A329" t="s">
        <v>920</v>
      </c>
      <c r="B329">
        <v>49</v>
      </c>
      <c r="C329" t="str">
        <f t="shared" si="51"/>
        <v>Public</v>
      </c>
      <c r="D329" t="str">
        <f t="shared" si="52"/>
        <v>GENEVE</v>
      </c>
      <c r="E329" t="str">
        <f t="shared" si="53"/>
        <v>Suisse</v>
      </c>
      <c r="F329" t="str">
        <f t="shared" si="54"/>
        <v/>
      </c>
      <c r="G329" t="str">
        <f t="shared" si="55"/>
        <v/>
      </c>
      <c r="H329" t="str">
        <f t="shared" si="56"/>
        <v>Museum d'Histoire naturelle Département des Arthropodes et d'Entomologie II</v>
      </c>
      <c r="I329" t="str">
        <f t="shared" si="57"/>
        <v>Case Postale 284</v>
      </c>
      <c r="J329" t="str">
        <f t="shared" si="58"/>
        <v/>
      </c>
      <c r="K329" t="str">
        <f t="shared" si="59"/>
        <v>1211 GENEVE 6</v>
      </c>
      <c r="L329" t="str">
        <f t="shared" si="60"/>
        <v/>
      </c>
      <c r="M329" t="str">
        <f>INDEX(publicPrivate,MATCH(typeMaterialCollectionNumber,collectionNumber,0))</f>
        <v>Public</v>
      </c>
      <c r="N329" t="str">
        <f>INDEX(city,MATCH(typeMaterialCollectionNumber,collectionNumber,0))</f>
        <v>GENEVE</v>
      </c>
      <c r="O329" t="str">
        <f>INDEX(country,MATCH(typeMaterialCollectionNumber,collectionNumber,0))</f>
        <v>Suisse</v>
      </c>
      <c r="P329">
        <f>INDEX(individual,MATCH(typeMaterialCollectionNumber,collectionNumber,0))</f>
        <v>0</v>
      </c>
      <c r="Q329">
        <f>INDEX(department,MATCH(typeMaterialCollectionNumber,collectionNumber,0))</f>
        <v>0</v>
      </c>
      <c r="R329" t="str">
        <f>INDEX(institution,MATCH(typeMaterialCollectionNumber,collectionNumber,0))</f>
        <v>Museum d'Histoire naturelle Département des Arthropodes et d'Entomologie II</v>
      </c>
      <c r="S329" t="str">
        <f>INDEX(address,MATCH(typeMaterialCollectionNumber,collectionNumber,0))</f>
        <v>Case Postale 284</v>
      </c>
      <c r="T329">
        <f>INDEX(province,MATCH(typeMaterialCollectionNumber,collectionNumber,0))</f>
        <v>0</v>
      </c>
      <c r="U329" t="str">
        <f>INDEX(postalCode,MATCH(typeMaterialCollectionNumber,collectionNumber,0))</f>
        <v>1211 GENEVE 6</v>
      </c>
      <c r="V329">
        <f>INDEX(notes,MATCH(typeMaterialCollectionNumber,collectionNumber,0))</f>
        <v>0</v>
      </c>
    </row>
    <row r="330" spans="1:22" x14ac:dyDescent="0.25">
      <c r="A330" t="s">
        <v>921</v>
      </c>
      <c r="B330">
        <v>45</v>
      </c>
      <c r="C330" t="str">
        <f t="shared" si="51"/>
        <v>Public</v>
      </c>
      <c r="D330" t="str">
        <f t="shared" si="52"/>
        <v>FRANKFURT-am-MAIN</v>
      </c>
      <c r="E330" t="str">
        <f t="shared" si="53"/>
        <v>Allemagne</v>
      </c>
      <c r="F330" t="str">
        <f t="shared" si="54"/>
        <v/>
      </c>
      <c r="G330" t="str">
        <f t="shared" si="55"/>
        <v/>
      </c>
      <c r="H330" t="str">
        <f t="shared" si="56"/>
        <v>Forschungsinstitut u. Museum Senckenberg</v>
      </c>
      <c r="I330" t="str">
        <f t="shared" si="57"/>
        <v>Senckenberg Anlage 25</v>
      </c>
      <c r="J330" t="str">
        <f t="shared" si="58"/>
        <v/>
      </c>
      <c r="K330">
        <f t="shared" si="59"/>
        <v>6000</v>
      </c>
      <c r="L330" t="str">
        <f t="shared" si="60"/>
        <v/>
      </c>
      <c r="M330" t="str">
        <f>INDEX(publicPrivate,MATCH(typeMaterialCollectionNumber,collectionNumber,0))</f>
        <v>Public</v>
      </c>
      <c r="N330" t="str">
        <f>INDEX(city,MATCH(typeMaterialCollectionNumber,collectionNumber,0))</f>
        <v>FRANKFURT-am-MAIN</v>
      </c>
      <c r="O330" t="str">
        <f>INDEX(country,MATCH(typeMaterialCollectionNumber,collectionNumber,0))</f>
        <v>Allemagne</v>
      </c>
      <c r="P330">
        <f>INDEX(individual,MATCH(typeMaterialCollectionNumber,collectionNumber,0))</f>
        <v>0</v>
      </c>
      <c r="Q330">
        <f>INDEX(department,MATCH(typeMaterialCollectionNumber,collectionNumber,0))</f>
        <v>0</v>
      </c>
      <c r="R330" t="str">
        <f>INDEX(institution,MATCH(typeMaterialCollectionNumber,collectionNumber,0))</f>
        <v>Forschungsinstitut u. Museum Senckenberg</v>
      </c>
      <c r="S330" t="str">
        <f>INDEX(address,MATCH(typeMaterialCollectionNumber,collectionNumber,0))</f>
        <v>Senckenberg Anlage 25</v>
      </c>
      <c r="T330">
        <f>INDEX(province,MATCH(typeMaterialCollectionNumber,collectionNumber,0))</f>
        <v>0</v>
      </c>
      <c r="U330">
        <f>INDEX(postalCode,MATCH(typeMaterialCollectionNumber,collectionNumber,0))</f>
        <v>6000</v>
      </c>
      <c r="V330">
        <f>INDEX(notes,MATCH(typeMaterialCollectionNumber,collectionNumber,0))</f>
        <v>0</v>
      </c>
    </row>
    <row r="331" spans="1:22" x14ac:dyDescent="0.25">
      <c r="A331" t="s">
        <v>921</v>
      </c>
      <c r="B331">
        <v>54</v>
      </c>
      <c r="C331" t="str">
        <f t="shared" si="51"/>
        <v>Public</v>
      </c>
      <c r="D331" t="str">
        <f t="shared" si="52"/>
        <v>HAMBURG</v>
      </c>
      <c r="E331" t="str">
        <f t="shared" si="53"/>
        <v>Allemagne</v>
      </c>
      <c r="F331" t="str">
        <f t="shared" si="54"/>
        <v/>
      </c>
      <c r="G331" t="str">
        <f t="shared" si="55"/>
        <v>Zoologisches Institut u. zool. Museum</v>
      </c>
      <c r="H331" t="str">
        <f t="shared" si="56"/>
        <v>Universität Hamburg</v>
      </c>
      <c r="I331" t="str">
        <f t="shared" si="57"/>
        <v>Martin-Luther-King-Platz 3</v>
      </c>
      <c r="J331" t="str">
        <f t="shared" si="58"/>
        <v/>
      </c>
      <c r="K331" t="str">
        <f t="shared" si="59"/>
        <v>2000 HAMBURG 13</v>
      </c>
      <c r="L331" t="str">
        <f t="shared" si="60"/>
        <v/>
      </c>
      <c r="M331" t="str">
        <f>INDEX(publicPrivate,MATCH(typeMaterialCollectionNumber,collectionNumber,0))</f>
        <v>Public</v>
      </c>
      <c r="N331" t="str">
        <f>INDEX(city,MATCH(typeMaterialCollectionNumber,collectionNumber,0))</f>
        <v>HAMBURG</v>
      </c>
      <c r="O331" t="str">
        <f>INDEX(country,MATCH(typeMaterialCollectionNumber,collectionNumber,0))</f>
        <v>Allemagne</v>
      </c>
      <c r="P331">
        <f>INDEX(individual,MATCH(typeMaterialCollectionNumber,collectionNumber,0))</f>
        <v>0</v>
      </c>
      <c r="Q331" t="str">
        <f>INDEX(department,MATCH(typeMaterialCollectionNumber,collectionNumber,0))</f>
        <v>Zoologisches Institut u. zool. Museum</v>
      </c>
      <c r="R331" t="str">
        <f>INDEX(institution,MATCH(typeMaterialCollectionNumber,collectionNumber,0))</f>
        <v>Universität Hamburg</v>
      </c>
      <c r="S331" t="str">
        <f>INDEX(address,MATCH(typeMaterialCollectionNumber,collectionNumber,0))</f>
        <v>Martin-Luther-King-Platz 3</v>
      </c>
      <c r="T331">
        <f>INDEX(province,MATCH(typeMaterialCollectionNumber,collectionNumber,0))</f>
        <v>0</v>
      </c>
      <c r="U331" t="str">
        <f>INDEX(postalCode,MATCH(typeMaterialCollectionNumber,collectionNumber,0))</f>
        <v>2000 HAMBURG 13</v>
      </c>
      <c r="V331">
        <f>INDEX(notes,MATCH(typeMaterialCollectionNumber,collectionNumber,0))</f>
        <v>0</v>
      </c>
    </row>
    <row r="332" spans="1:22" x14ac:dyDescent="0.25">
      <c r="A332" t="s">
        <v>922</v>
      </c>
      <c r="B332">
        <v>6</v>
      </c>
      <c r="C332" t="str">
        <f t="shared" si="51"/>
        <v>Public</v>
      </c>
      <c r="D332" t="str">
        <f t="shared" si="52"/>
        <v xml:space="preserve">BASEL </v>
      </c>
      <c r="E332" t="str">
        <f t="shared" si="53"/>
        <v>Suisse</v>
      </c>
      <c r="F332" t="str">
        <f t="shared" si="54"/>
        <v/>
      </c>
      <c r="G332" t="str">
        <f t="shared" si="55"/>
        <v>Naturhistorisches Museum</v>
      </c>
      <c r="H332" t="str">
        <f t="shared" si="56"/>
        <v>Augustinergasse 2</v>
      </c>
      <c r="I332" t="str">
        <f t="shared" si="57"/>
        <v/>
      </c>
      <c r="J332" t="str">
        <f t="shared" si="58"/>
        <v/>
      </c>
      <c r="K332">
        <f t="shared" si="59"/>
        <v>4051</v>
      </c>
      <c r="L332" t="str">
        <f t="shared" si="60"/>
        <v/>
      </c>
      <c r="M332" t="str">
        <f>INDEX(publicPrivate,MATCH(typeMaterialCollectionNumber,collectionNumber,0))</f>
        <v>Public</v>
      </c>
      <c r="N332" t="str">
        <f>INDEX(city,MATCH(typeMaterialCollectionNumber,collectionNumber,0))</f>
        <v xml:space="preserve">BASEL </v>
      </c>
      <c r="O332" t="str">
        <f>INDEX(country,MATCH(typeMaterialCollectionNumber,collectionNumber,0))</f>
        <v>Suisse</v>
      </c>
      <c r="P332">
        <f>INDEX(individual,MATCH(typeMaterialCollectionNumber,collectionNumber,0))</f>
        <v>0</v>
      </c>
      <c r="Q332" t="str">
        <f>INDEX(department,MATCH(typeMaterialCollectionNumber,collectionNumber,0))</f>
        <v>Naturhistorisches Museum</v>
      </c>
      <c r="R332" t="str">
        <f>INDEX(institution,MATCH(typeMaterialCollectionNumber,collectionNumber,0))</f>
        <v>Augustinergasse 2</v>
      </c>
      <c r="S332">
        <f>INDEX(address,MATCH(typeMaterialCollectionNumber,collectionNumber,0))</f>
        <v>0</v>
      </c>
      <c r="T332">
        <f>INDEX(province,MATCH(typeMaterialCollectionNumber,collectionNumber,0))</f>
        <v>0</v>
      </c>
      <c r="U332">
        <f>INDEX(postalCode,MATCH(typeMaterialCollectionNumber,collectionNumber,0))</f>
        <v>4051</v>
      </c>
      <c r="V332">
        <f>INDEX(notes,MATCH(typeMaterialCollectionNumber,collectionNumber,0))</f>
        <v>0</v>
      </c>
    </row>
    <row r="333" spans="1:22" x14ac:dyDescent="0.25">
      <c r="A333" t="s">
        <v>922</v>
      </c>
      <c r="B333">
        <v>49</v>
      </c>
      <c r="C333" t="str">
        <f t="shared" si="51"/>
        <v>Public</v>
      </c>
      <c r="D333" t="str">
        <f t="shared" si="52"/>
        <v>GENEVE</v>
      </c>
      <c r="E333" t="str">
        <f t="shared" si="53"/>
        <v>Suisse</v>
      </c>
      <c r="F333" t="str">
        <f t="shared" si="54"/>
        <v/>
      </c>
      <c r="G333" t="str">
        <f t="shared" si="55"/>
        <v/>
      </c>
      <c r="H333" t="str">
        <f t="shared" si="56"/>
        <v>Museum d'Histoire naturelle Département des Arthropodes et d'Entomologie II</v>
      </c>
      <c r="I333" t="str">
        <f t="shared" si="57"/>
        <v>Case Postale 284</v>
      </c>
      <c r="J333" t="str">
        <f t="shared" si="58"/>
        <v/>
      </c>
      <c r="K333" t="str">
        <f t="shared" si="59"/>
        <v>1211 GENEVE 6</v>
      </c>
      <c r="L333" t="str">
        <f t="shared" si="60"/>
        <v/>
      </c>
      <c r="M333" t="str">
        <f>INDEX(publicPrivate,MATCH(typeMaterialCollectionNumber,collectionNumber,0))</f>
        <v>Public</v>
      </c>
      <c r="N333" t="str">
        <f>INDEX(city,MATCH(typeMaterialCollectionNumber,collectionNumber,0))</f>
        <v>GENEVE</v>
      </c>
      <c r="O333" t="str">
        <f>INDEX(country,MATCH(typeMaterialCollectionNumber,collectionNumber,0))</f>
        <v>Suisse</v>
      </c>
      <c r="P333">
        <f>INDEX(individual,MATCH(typeMaterialCollectionNumber,collectionNumber,0))</f>
        <v>0</v>
      </c>
      <c r="Q333">
        <f>INDEX(department,MATCH(typeMaterialCollectionNumber,collectionNumber,0))</f>
        <v>0</v>
      </c>
      <c r="R333" t="str">
        <f>INDEX(institution,MATCH(typeMaterialCollectionNumber,collectionNumber,0))</f>
        <v>Museum d'Histoire naturelle Département des Arthropodes et d'Entomologie II</v>
      </c>
      <c r="S333" t="str">
        <f>INDEX(address,MATCH(typeMaterialCollectionNumber,collectionNumber,0))</f>
        <v>Case Postale 284</v>
      </c>
      <c r="T333">
        <f>INDEX(province,MATCH(typeMaterialCollectionNumber,collectionNumber,0))</f>
        <v>0</v>
      </c>
      <c r="U333" t="str">
        <f>INDEX(postalCode,MATCH(typeMaterialCollectionNumber,collectionNumber,0))</f>
        <v>1211 GENEVE 6</v>
      </c>
      <c r="V333">
        <f>INDEX(notes,MATCH(typeMaterialCollectionNumber,collectionNumber,0))</f>
        <v>0</v>
      </c>
    </row>
    <row r="334" spans="1:22" x14ac:dyDescent="0.25">
      <c r="A334" t="s">
        <v>922</v>
      </c>
      <c r="B334">
        <v>84</v>
      </c>
      <c r="C334" t="str">
        <f t="shared" si="51"/>
        <v>Public</v>
      </c>
      <c r="D334" t="str">
        <f t="shared" si="52"/>
        <v>NEW YORK</v>
      </c>
      <c r="E334" t="str">
        <f t="shared" si="53"/>
        <v>Etats-Unis</v>
      </c>
      <c r="F334" t="str">
        <f t="shared" si="54"/>
        <v/>
      </c>
      <c r="G334" t="str">
        <f t="shared" si="55"/>
        <v/>
      </c>
      <c r="H334" t="str">
        <f t="shared" si="56"/>
        <v>The American Museum of natural History</v>
      </c>
      <c r="I334" t="str">
        <f t="shared" si="57"/>
        <v>Central Park West at 79th street</v>
      </c>
      <c r="J334" t="str">
        <f t="shared" si="58"/>
        <v>N.Y.</v>
      </c>
      <c r="K334">
        <f t="shared" si="59"/>
        <v>10024</v>
      </c>
      <c r="L334" t="str">
        <f t="shared" si="60"/>
        <v/>
      </c>
      <c r="M334" t="str">
        <f>INDEX(publicPrivate,MATCH(typeMaterialCollectionNumber,collectionNumber,0))</f>
        <v>Public</v>
      </c>
      <c r="N334" t="str">
        <f>INDEX(city,MATCH(typeMaterialCollectionNumber,collectionNumber,0))</f>
        <v>NEW YORK</v>
      </c>
      <c r="O334" t="str">
        <f>INDEX(country,MATCH(typeMaterialCollectionNumber,collectionNumber,0))</f>
        <v>Etats-Unis</v>
      </c>
      <c r="P334">
        <f>INDEX(individual,MATCH(typeMaterialCollectionNumber,collectionNumber,0))</f>
        <v>0</v>
      </c>
      <c r="Q334">
        <f>INDEX(department,MATCH(typeMaterialCollectionNumber,collectionNumber,0))</f>
        <v>0</v>
      </c>
      <c r="R334" t="str">
        <f>INDEX(institution,MATCH(typeMaterialCollectionNumber,collectionNumber,0))</f>
        <v>The American Museum of natural History</v>
      </c>
      <c r="S334" t="str">
        <f>INDEX(address,MATCH(typeMaterialCollectionNumber,collectionNumber,0))</f>
        <v>Central Park West at 79th street</v>
      </c>
      <c r="T334" t="str">
        <f>INDEX(province,MATCH(typeMaterialCollectionNumber,collectionNumber,0))</f>
        <v>N.Y.</v>
      </c>
      <c r="U334">
        <f>INDEX(postalCode,MATCH(typeMaterialCollectionNumber,collectionNumber,0))</f>
        <v>10024</v>
      </c>
      <c r="V334">
        <f>INDEX(notes,MATCH(typeMaterialCollectionNumber,collectionNumber,0))</f>
        <v>0</v>
      </c>
    </row>
    <row r="335" spans="1:22" x14ac:dyDescent="0.25">
      <c r="A335" t="s">
        <v>922</v>
      </c>
      <c r="B335">
        <v>118</v>
      </c>
      <c r="C335" t="str">
        <f t="shared" si="51"/>
        <v>Public</v>
      </c>
      <c r="D335" t="str">
        <f t="shared" si="52"/>
        <v>STOCKHOLM</v>
      </c>
      <c r="E335" t="str">
        <f t="shared" si="53"/>
        <v>Suède</v>
      </c>
      <c r="F335" t="str">
        <f t="shared" si="54"/>
        <v/>
      </c>
      <c r="G335" t="str">
        <f t="shared" si="55"/>
        <v>Section of Entomology</v>
      </c>
      <c r="H335" t="str">
        <f t="shared" si="56"/>
        <v>Naturhistoriska Riksmuseet</v>
      </c>
      <c r="I335" t="str">
        <f t="shared" si="57"/>
        <v/>
      </c>
      <c r="J335" t="str">
        <f t="shared" si="58"/>
        <v/>
      </c>
      <c r="K335">
        <f t="shared" si="59"/>
        <v>10405</v>
      </c>
      <c r="L335" t="str">
        <f t="shared" si="60"/>
        <v/>
      </c>
      <c r="M335" t="str">
        <f>INDEX(publicPrivate,MATCH(typeMaterialCollectionNumber,collectionNumber,0))</f>
        <v>Public</v>
      </c>
      <c r="N335" t="str">
        <f>INDEX(city,MATCH(typeMaterialCollectionNumber,collectionNumber,0))</f>
        <v>STOCKHOLM</v>
      </c>
      <c r="O335" t="str">
        <f>INDEX(country,MATCH(typeMaterialCollectionNumber,collectionNumber,0))</f>
        <v>Suède</v>
      </c>
      <c r="P335">
        <f>INDEX(individual,MATCH(typeMaterialCollectionNumber,collectionNumber,0))</f>
        <v>0</v>
      </c>
      <c r="Q335" t="str">
        <f>INDEX(department,MATCH(typeMaterialCollectionNumber,collectionNumber,0))</f>
        <v>Section of Entomology</v>
      </c>
      <c r="R335" t="str">
        <f>INDEX(institution,MATCH(typeMaterialCollectionNumber,collectionNumber,0))</f>
        <v>Naturhistoriska Riksmuseet</v>
      </c>
      <c r="S335">
        <f>INDEX(address,MATCH(typeMaterialCollectionNumber,collectionNumber,0))</f>
        <v>0</v>
      </c>
      <c r="T335">
        <f>INDEX(province,MATCH(typeMaterialCollectionNumber,collectionNumber,0))</f>
        <v>0</v>
      </c>
      <c r="U335">
        <f>INDEX(postalCode,MATCH(typeMaterialCollectionNumber,collectionNumber,0))</f>
        <v>10405</v>
      </c>
      <c r="V335">
        <f>INDEX(notes,MATCH(typeMaterialCollectionNumber,collectionNumber,0))</f>
        <v>0</v>
      </c>
    </row>
    <row r="336" spans="1:22" x14ac:dyDescent="0.25">
      <c r="A336" t="s">
        <v>923</v>
      </c>
      <c r="B336">
        <v>45</v>
      </c>
      <c r="C336" t="str">
        <f t="shared" si="51"/>
        <v>Public</v>
      </c>
      <c r="D336" t="str">
        <f t="shared" si="52"/>
        <v>FRANKFURT-am-MAIN</v>
      </c>
      <c r="E336" t="str">
        <f t="shared" si="53"/>
        <v>Allemagne</v>
      </c>
      <c r="F336" t="str">
        <f t="shared" si="54"/>
        <v/>
      </c>
      <c r="G336" t="str">
        <f t="shared" si="55"/>
        <v/>
      </c>
      <c r="H336" t="str">
        <f t="shared" si="56"/>
        <v>Forschungsinstitut u. Museum Senckenberg</v>
      </c>
      <c r="I336" t="str">
        <f t="shared" si="57"/>
        <v>Senckenberg Anlage 25</v>
      </c>
      <c r="J336" t="str">
        <f t="shared" si="58"/>
        <v/>
      </c>
      <c r="K336">
        <f t="shared" si="59"/>
        <v>6000</v>
      </c>
      <c r="L336" t="str">
        <f t="shared" si="60"/>
        <v/>
      </c>
      <c r="M336" t="str">
        <f>INDEX(publicPrivate,MATCH(typeMaterialCollectionNumber,collectionNumber,0))</f>
        <v>Public</v>
      </c>
      <c r="N336" t="str">
        <f>INDEX(city,MATCH(typeMaterialCollectionNumber,collectionNumber,0))</f>
        <v>FRANKFURT-am-MAIN</v>
      </c>
      <c r="O336" t="str">
        <f>INDEX(country,MATCH(typeMaterialCollectionNumber,collectionNumber,0))</f>
        <v>Allemagne</v>
      </c>
      <c r="P336">
        <f>INDEX(individual,MATCH(typeMaterialCollectionNumber,collectionNumber,0))</f>
        <v>0</v>
      </c>
      <c r="Q336">
        <f>INDEX(department,MATCH(typeMaterialCollectionNumber,collectionNumber,0))</f>
        <v>0</v>
      </c>
      <c r="R336" t="str">
        <f>INDEX(institution,MATCH(typeMaterialCollectionNumber,collectionNumber,0))</f>
        <v>Forschungsinstitut u. Museum Senckenberg</v>
      </c>
      <c r="S336" t="str">
        <f>INDEX(address,MATCH(typeMaterialCollectionNumber,collectionNumber,0))</f>
        <v>Senckenberg Anlage 25</v>
      </c>
      <c r="T336">
        <f>INDEX(province,MATCH(typeMaterialCollectionNumber,collectionNumber,0))</f>
        <v>0</v>
      </c>
      <c r="U336">
        <f>INDEX(postalCode,MATCH(typeMaterialCollectionNumber,collectionNumber,0))</f>
        <v>6000</v>
      </c>
      <c r="V336">
        <f>INDEX(notes,MATCH(typeMaterialCollectionNumber,collectionNumber,0))</f>
        <v>0</v>
      </c>
    </row>
    <row r="337" spans="1:22" x14ac:dyDescent="0.25">
      <c r="A337" t="s">
        <v>923</v>
      </c>
      <c r="B337">
        <v>47</v>
      </c>
      <c r="C337" t="str">
        <f t="shared" si="51"/>
        <v>Public</v>
      </c>
      <c r="D337" t="str">
        <f t="shared" si="52"/>
        <v>GAINESVILLE</v>
      </c>
      <c r="E337" t="str">
        <f t="shared" si="53"/>
        <v>Etats-Unis</v>
      </c>
      <c r="F337" t="str">
        <f t="shared" si="54"/>
        <v/>
      </c>
      <c r="G337" t="str">
        <f t="shared" si="55"/>
        <v>Florida State Collection of Arthropods</v>
      </c>
      <c r="H337" t="str">
        <f t="shared" si="56"/>
        <v>Department of Agriculture</v>
      </c>
      <c r="I337" t="str">
        <f t="shared" si="57"/>
        <v>Box 1269</v>
      </c>
      <c r="J337" t="str">
        <f t="shared" si="58"/>
        <v>Florida</v>
      </c>
      <c r="K337">
        <f t="shared" si="59"/>
        <v>32602</v>
      </c>
      <c r="L337" t="str">
        <f t="shared" si="60"/>
        <v/>
      </c>
      <c r="M337" t="str">
        <f>INDEX(publicPrivate,MATCH(typeMaterialCollectionNumber,collectionNumber,0))</f>
        <v>Public</v>
      </c>
      <c r="N337" t="str">
        <f>INDEX(city,MATCH(typeMaterialCollectionNumber,collectionNumber,0))</f>
        <v>GAINESVILLE</v>
      </c>
      <c r="O337" t="str">
        <f>INDEX(country,MATCH(typeMaterialCollectionNumber,collectionNumber,0))</f>
        <v>Etats-Unis</v>
      </c>
      <c r="P337">
        <f>INDEX(individual,MATCH(typeMaterialCollectionNumber,collectionNumber,0))</f>
        <v>0</v>
      </c>
      <c r="Q337" t="str">
        <f>INDEX(department,MATCH(typeMaterialCollectionNumber,collectionNumber,0))</f>
        <v>Florida State Collection of Arthropods</v>
      </c>
      <c r="R337" t="str">
        <f>INDEX(institution,MATCH(typeMaterialCollectionNumber,collectionNumber,0))</f>
        <v>Department of Agriculture</v>
      </c>
      <c r="S337" t="str">
        <f>INDEX(address,MATCH(typeMaterialCollectionNumber,collectionNumber,0))</f>
        <v>Box 1269</v>
      </c>
      <c r="T337" t="str">
        <f>INDEX(province,MATCH(typeMaterialCollectionNumber,collectionNumber,0))</f>
        <v>Florida</v>
      </c>
      <c r="U337">
        <f>INDEX(postalCode,MATCH(typeMaterialCollectionNumber,collectionNumber,0))</f>
        <v>32602</v>
      </c>
      <c r="V337">
        <f>INDEX(notes,MATCH(typeMaterialCollectionNumber,collectionNumber,0))</f>
        <v>0</v>
      </c>
    </row>
    <row r="338" spans="1:22" x14ac:dyDescent="0.25">
      <c r="A338" t="s">
        <v>923</v>
      </c>
      <c r="B338">
        <v>70</v>
      </c>
      <c r="C338" t="str">
        <f t="shared" si="51"/>
        <v>Public</v>
      </c>
      <c r="D338" t="str">
        <f t="shared" si="52"/>
        <v>LONDON</v>
      </c>
      <c r="E338" t="str">
        <f t="shared" si="53"/>
        <v>Grande-Bretagne</v>
      </c>
      <c r="F338" t="str">
        <f t="shared" si="54"/>
        <v/>
      </c>
      <c r="G338" t="str">
        <f t="shared" si="55"/>
        <v/>
      </c>
      <c r="H338" t="str">
        <f t="shared" si="56"/>
        <v>British Museum (Natural History)</v>
      </c>
      <c r="I338" t="str">
        <f t="shared" si="57"/>
        <v>Cromwell Road</v>
      </c>
      <c r="J338" t="str">
        <f t="shared" si="58"/>
        <v/>
      </c>
      <c r="K338" t="str">
        <f t="shared" si="59"/>
        <v>SW7 5BD</v>
      </c>
      <c r="L338" t="str">
        <f t="shared" si="60"/>
        <v/>
      </c>
      <c r="M338" t="str">
        <f>INDEX(publicPrivate,MATCH(typeMaterialCollectionNumber,collectionNumber,0))</f>
        <v>Public</v>
      </c>
      <c r="N338" t="str">
        <f>INDEX(city,MATCH(typeMaterialCollectionNumber,collectionNumber,0))</f>
        <v>LONDON</v>
      </c>
      <c r="O338" t="str">
        <f>INDEX(country,MATCH(typeMaterialCollectionNumber,collectionNumber,0))</f>
        <v>Grande-Bretagne</v>
      </c>
      <c r="P338">
        <f>INDEX(individual,MATCH(typeMaterialCollectionNumber,collectionNumber,0))</f>
        <v>0</v>
      </c>
      <c r="Q338">
        <f>INDEX(department,MATCH(typeMaterialCollectionNumber,collectionNumber,0))</f>
        <v>0</v>
      </c>
      <c r="R338" t="str">
        <f>INDEX(institution,MATCH(typeMaterialCollectionNumber,collectionNumber,0))</f>
        <v>British Museum (Natural History)</v>
      </c>
      <c r="S338" t="str">
        <f>INDEX(address,MATCH(typeMaterialCollectionNumber,collectionNumber,0))</f>
        <v>Cromwell Road</v>
      </c>
      <c r="T338">
        <f>INDEX(province,MATCH(typeMaterialCollectionNumber,collectionNumber,0))</f>
        <v>0</v>
      </c>
      <c r="U338" t="str">
        <f>INDEX(postalCode,MATCH(typeMaterialCollectionNumber,collectionNumber,0))</f>
        <v>SW7 5BD</v>
      </c>
      <c r="V338">
        <f>INDEX(notes,MATCH(typeMaterialCollectionNumber,collectionNumber,0))</f>
        <v>0</v>
      </c>
    </row>
    <row r="339" spans="1:22" x14ac:dyDescent="0.25">
      <c r="A339" t="s">
        <v>923</v>
      </c>
      <c r="B339">
        <v>84</v>
      </c>
      <c r="C339" t="str">
        <f t="shared" si="51"/>
        <v>Public</v>
      </c>
      <c r="D339" t="str">
        <f t="shared" si="52"/>
        <v>NEW YORK</v>
      </c>
      <c r="E339" t="str">
        <f t="shared" si="53"/>
        <v>Etats-Unis</v>
      </c>
      <c r="F339" t="str">
        <f t="shared" si="54"/>
        <v/>
      </c>
      <c r="G339" t="str">
        <f t="shared" si="55"/>
        <v/>
      </c>
      <c r="H339" t="str">
        <f t="shared" si="56"/>
        <v>The American Museum of natural History</v>
      </c>
      <c r="I339" t="str">
        <f t="shared" si="57"/>
        <v>Central Park West at 79th street</v>
      </c>
      <c r="J339" t="str">
        <f t="shared" si="58"/>
        <v>N.Y.</v>
      </c>
      <c r="K339">
        <f t="shared" si="59"/>
        <v>10024</v>
      </c>
      <c r="L339" t="str">
        <f t="shared" si="60"/>
        <v/>
      </c>
      <c r="M339" t="str">
        <f>INDEX(publicPrivate,MATCH(typeMaterialCollectionNumber,collectionNumber,0))</f>
        <v>Public</v>
      </c>
      <c r="N339" t="str">
        <f>INDEX(city,MATCH(typeMaterialCollectionNumber,collectionNumber,0))</f>
        <v>NEW YORK</v>
      </c>
      <c r="O339" t="str">
        <f>INDEX(country,MATCH(typeMaterialCollectionNumber,collectionNumber,0))</f>
        <v>Etats-Unis</v>
      </c>
      <c r="P339">
        <f>INDEX(individual,MATCH(typeMaterialCollectionNumber,collectionNumber,0))</f>
        <v>0</v>
      </c>
      <c r="Q339">
        <f>INDEX(department,MATCH(typeMaterialCollectionNumber,collectionNumber,0))</f>
        <v>0</v>
      </c>
      <c r="R339" t="str">
        <f>INDEX(institution,MATCH(typeMaterialCollectionNumber,collectionNumber,0))</f>
        <v>The American Museum of natural History</v>
      </c>
      <c r="S339" t="str">
        <f>INDEX(address,MATCH(typeMaterialCollectionNumber,collectionNumber,0))</f>
        <v>Central Park West at 79th street</v>
      </c>
      <c r="T339" t="str">
        <f>INDEX(province,MATCH(typeMaterialCollectionNumber,collectionNumber,0))</f>
        <v>N.Y.</v>
      </c>
      <c r="U339">
        <f>INDEX(postalCode,MATCH(typeMaterialCollectionNumber,collectionNumber,0))</f>
        <v>10024</v>
      </c>
      <c r="V339">
        <f>INDEX(notes,MATCH(typeMaterialCollectionNumber,collectionNumber,0))</f>
        <v>0</v>
      </c>
    </row>
    <row r="340" spans="1:22" x14ac:dyDescent="0.25">
      <c r="A340" t="s">
        <v>923</v>
      </c>
      <c r="B340">
        <v>112</v>
      </c>
      <c r="C340" t="str">
        <f t="shared" si="51"/>
        <v>Public</v>
      </c>
      <c r="D340" t="str">
        <f t="shared" si="52"/>
        <v>SAN FRANCISCO</v>
      </c>
      <c r="E340" t="str">
        <f t="shared" si="53"/>
        <v>Etats-Unis</v>
      </c>
      <c r="F340" t="str">
        <f t="shared" si="54"/>
        <v/>
      </c>
      <c r="G340" t="str">
        <f t="shared" si="55"/>
        <v/>
      </c>
      <c r="H340" t="str">
        <f t="shared" si="56"/>
        <v>California Academy of Sciences</v>
      </c>
      <c r="I340" t="str">
        <f t="shared" si="57"/>
        <v>Golden Gate Park</v>
      </c>
      <c r="J340" t="str">
        <f t="shared" si="58"/>
        <v>California</v>
      </c>
      <c r="K340">
        <f t="shared" si="59"/>
        <v>94118</v>
      </c>
      <c r="L340" t="str">
        <f t="shared" si="60"/>
        <v/>
      </c>
      <c r="M340" t="str">
        <f>INDEX(publicPrivate,MATCH(typeMaterialCollectionNumber,collectionNumber,0))</f>
        <v>Public</v>
      </c>
      <c r="N340" t="str">
        <f>INDEX(city,MATCH(typeMaterialCollectionNumber,collectionNumber,0))</f>
        <v>SAN FRANCISCO</v>
      </c>
      <c r="O340" t="str">
        <f>INDEX(country,MATCH(typeMaterialCollectionNumber,collectionNumber,0))</f>
        <v>Etats-Unis</v>
      </c>
      <c r="P340">
        <f>INDEX(individual,MATCH(typeMaterialCollectionNumber,collectionNumber,0))</f>
        <v>0</v>
      </c>
      <c r="Q340">
        <f>INDEX(department,MATCH(typeMaterialCollectionNumber,collectionNumber,0))</f>
        <v>0</v>
      </c>
      <c r="R340" t="str">
        <f>INDEX(institution,MATCH(typeMaterialCollectionNumber,collectionNumber,0))</f>
        <v>California Academy of Sciences</v>
      </c>
      <c r="S340" t="str">
        <f>INDEX(address,MATCH(typeMaterialCollectionNumber,collectionNumber,0))</f>
        <v>Golden Gate Park</v>
      </c>
      <c r="T340" t="str">
        <f>INDEX(province,MATCH(typeMaterialCollectionNumber,collectionNumber,0))</f>
        <v>California</v>
      </c>
      <c r="U340">
        <f>INDEX(postalCode,MATCH(typeMaterialCollectionNumber,collectionNumber,0))</f>
        <v>94118</v>
      </c>
      <c r="V340">
        <f>INDEX(notes,MATCH(typeMaterialCollectionNumber,collectionNumber,0))</f>
        <v>0</v>
      </c>
    </row>
    <row r="341" spans="1:22" x14ac:dyDescent="0.25">
      <c r="A341" t="s">
        <v>923</v>
      </c>
      <c r="B341">
        <v>135</v>
      </c>
      <c r="C341" t="str">
        <f t="shared" si="51"/>
        <v>Public</v>
      </c>
      <c r="D341" t="str">
        <f t="shared" si="52"/>
        <v>WARSZAWA</v>
      </c>
      <c r="E341" t="str">
        <f t="shared" si="53"/>
        <v/>
      </c>
      <c r="F341" t="str">
        <f t="shared" si="54"/>
        <v/>
      </c>
      <c r="G341" t="str">
        <f t="shared" si="55"/>
        <v/>
      </c>
      <c r="H341" t="str">
        <f t="shared" si="56"/>
        <v>ïnstytut Zoologii PAN</v>
      </c>
      <c r="I341" t="str">
        <f t="shared" si="57"/>
        <v>ul Wilcza 64, P.O. Box 1007</v>
      </c>
      <c r="J341" t="str">
        <f t="shared" si="58"/>
        <v/>
      </c>
      <c r="K341" t="str">
        <f t="shared" si="59"/>
        <v>00 950</v>
      </c>
      <c r="L341" t="str">
        <f t="shared" si="60"/>
        <v/>
      </c>
      <c r="M341" t="str">
        <f>INDEX(publicPrivate,MATCH(typeMaterialCollectionNumber,collectionNumber,0))</f>
        <v>Public</v>
      </c>
      <c r="N341" t="str">
        <f>INDEX(city,MATCH(typeMaterialCollectionNumber,collectionNumber,0))</f>
        <v>WARSZAWA</v>
      </c>
      <c r="O341">
        <f>INDEX(country,MATCH(typeMaterialCollectionNumber,collectionNumber,0))</f>
        <v>0</v>
      </c>
      <c r="P341">
        <f>INDEX(individual,MATCH(typeMaterialCollectionNumber,collectionNumber,0))</f>
        <v>0</v>
      </c>
      <c r="Q341">
        <f>INDEX(department,MATCH(typeMaterialCollectionNumber,collectionNumber,0))</f>
        <v>0</v>
      </c>
      <c r="R341" t="str">
        <f>INDEX(institution,MATCH(typeMaterialCollectionNumber,collectionNumber,0))</f>
        <v>ïnstytut Zoologii PAN</v>
      </c>
      <c r="S341" t="str">
        <f>INDEX(address,MATCH(typeMaterialCollectionNumber,collectionNumber,0))</f>
        <v>ul Wilcza 64, P.O. Box 1007</v>
      </c>
      <c r="T341">
        <f>INDEX(province,MATCH(typeMaterialCollectionNumber,collectionNumber,0))</f>
        <v>0</v>
      </c>
      <c r="U341" t="str">
        <f>INDEX(postalCode,MATCH(typeMaterialCollectionNumber,collectionNumber,0))</f>
        <v>00 950</v>
      </c>
      <c r="V341">
        <f>INDEX(notes,MATCH(typeMaterialCollectionNumber,collectionNumber,0))</f>
        <v>0</v>
      </c>
    </row>
    <row r="342" spans="1:22" x14ac:dyDescent="0.25">
      <c r="A342" t="s">
        <v>924</v>
      </c>
      <c r="B342">
        <v>70</v>
      </c>
      <c r="C342" t="str">
        <f t="shared" si="51"/>
        <v>Public</v>
      </c>
      <c r="D342" t="str">
        <f t="shared" si="52"/>
        <v>LONDON</v>
      </c>
      <c r="E342" t="str">
        <f t="shared" si="53"/>
        <v>Grande-Bretagne</v>
      </c>
      <c r="F342" t="str">
        <f t="shared" si="54"/>
        <v/>
      </c>
      <c r="G342" t="str">
        <f t="shared" si="55"/>
        <v/>
      </c>
      <c r="H342" t="str">
        <f t="shared" si="56"/>
        <v>British Museum (Natural History)</v>
      </c>
      <c r="I342" t="str">
        <f t="shared" si="57"/>
        <v>Cromwell Road</v>
      </c>
      <c r="J342" t="str">
        <f t="shared" si="58"/>
        <v/>
      </c>
      <c r="K342" t="str">
        <f t="shared" si="59"/>
        <v>SW7 5BD</v>
      </c>
      <c r="L342" t="str">
        <f t="shared" si="60"/>
        <v/>
      </c>
      <c r="M342" t="str">
        <f>INDEX(publicPrivate,MATCH(typeMaterialCollectionNumber,collectionNumber,0))</f>
        <v>Public</v>
      </c>
      <c r="N342" t="str">
        <f>INDEX(city,MATCH(typeMaterialCollectionNumber,collectionNumber,0))</f>
        <v>LONDON</v>
      </c>
      <c r="O342" t="str">
        <f>INDEX(country,MATCH(typeMaterialCollectionNumber,collectionNumber,0))</f>
        <v>Grande-Bretagne</v>
      </c>
      <c r="P342">
        <f>INDEX(individual,MATCH(typeMaterialCollectionNumber,collectionNumber,0))</f>
        <v>0</v>
      </c>
      <c r="Q342">
        <f>INDEX(department,MATCH(typeMaterialCollectionNumber,collectionNumber,0))</f>
        <v>0</v>
      </c>
      <c r="R342" t="str">
        <f>INDEX(institution,MATCH(typeMaterialCollectionNumber,collectionNumber,0))</f>
        <v>British Museum (Natural History)</v>
      </c>
      <c r="S342" t="str">
        <f>INDEX(address,MATCH(typeMaterialCollectionNumber,collectionNumber,0))</f>
        <v>Cromwell Road</v>
      </c>
      <c r="T342">
        <f>INDEX(province,MATCH(typeMaterialCollectionNumber,collectionNumber,0))</f>
        <v>0</v>
      </c>
      <c r="U342" t="str">
        <f>INDEX(postalCode,MATCH(typeMaterialCollectionNumber,collectionNumber,0))</f>
        <v>SW7 5BD</v>
      </c>
      <c r="V342">
        <f>INDEX(notes,MATCH(typeMaterialCollectionNumber,collectionNumber,0))</f>
        <v>0</v>
      </c>
    </row>
    <row r="343" spans="1:22" x14ac:dyDescent="0.25">
      <c r="A343" t="s">
        <v>925</v>
      </c>
      <c r="B343">
        <v>55</v>
      </c>
      <c r="C343" t="str">
        <f t="shared" si="51"/>
        <v>Public</v>
      </c>
      <c r="D343" t="str">
        <f t="shared" si="52"/>
        <v>HELSINKI</v>
      </c>
      <c r="E343" t="str">
        <f t="shared" si="53"/>
        <v>Finlande</v>
      </c>
      <c r="F343" t="str">
        <f t="shared" si="54"/>
        <v/>
      </c>
      <c r="G343" t="str">
        <f t="shared" si="55"/>
        <v/>
      </c>
      <c r="H343" t="str">
        <f t="shared" si="56"/>
        <v>Zoological Museum University of Helsinki</v>
      </c>
      <c r="I343" t="str">
        <f t="shared" si="57"/>
        <v>P. Rautatiekatu 13</v>
      </c>
      <c r="J343" t="str">
        <f t="shared" si="58"/>
        <v/>
      </c>
      <c r="K343">
        <f t="shared" si="59"/>
        <v>10</v>
      </c>
      <c r="L343" t="str">
        <f t="shared" si="60"/>
        <v/>
      </c>
      <c r="M343" t="str">
        <f>INDEX(publicPrivate,MATCH(typeMaterialCollectionNumber,collectionNumber,0))</f>
        <v>Public</v>
      </c>
      <c r="N343" t="str">
        <f>INDEX(city,MATCH(typeMaterialCollectionNumber,collectionNumber,0))</f>
        <v>HELSINKI</v>
      </c>
      <c r="O343" t="str">
        <f>INDEX(country,MATCH(typeMaterialCollectionNumber,collectionNumber,0))</f>
        <v>Finlande</v>
      </c>
      <c r="P343">
        <f>INDEX(individual,MATCH(typeMaterialCollectionNumber,collectionNumber,0))</f>
        <v>0</v>
      </c>
      <c r="Q343">
        <f>INDEX(department,MATCH(typeMaterialCollectionNumber,collectionNumber,0))</f>
        <v>0</v>
      </c>
      <c r="R343" t="str">
        <f>INDEX(institution,MATCH(typeMaterialCollectionNumber,collectionNumber,0))</f>
        <v>Zoological Museum University of Helsinki</v>
      </c>
      <c r="S343" t="str">
        <f>INDEX(address,MATCH(typeMaterialCollectionNumber,collectionNumber,0))</f>
        <v>P. Rautatiekatu 13</v>
      </c>
      <c r="T343">
        <f>INDEX(province,MATCH(typeMaterialCollectionNumber,collectionNumber,0))</f>
        <v>0</v>
      </c>
      <c r="U343">
        <f>INDEX(postalCode,MATCH(typeMaterialCollectionNumber,collectionNumber,0))</f>
        <v>10</v>
      </c>
      <c r="V343">
        <f>INDEX(notes,MATCH(typeMaterialCollectionNumber,collectionNumber,0))</f>
        <v>0</v>
      </c>
    </row>
    <row r="344" spans="1:22" x14ac:dyDescent="0.25">
      <c r="A344" t="s">
        <v>926</v>
      </c>
      <c r="B344">
        <v>70</v>
      </c>
      <c r="C344" t="str">
        <f t="shared" si="51"/>
        <v>Public</v>
      </c>
      <c r="D344" t="str">
        <f t="shared" si="52"/>
        <v>LONDON</v>
      </c>
      <c r="E344" t="str">
        <f t="shared" si="53"/>
        <v>Grande-Bretagne</v>
      </c>
      <c r="F344" t="str">
        <f t="shared" si="54"/>
        <v/>
      </c>
      <c r="G344" t="str">
        <f t="shared" si="55"/>
        <v/>
      </c>
      <c r="H344" t="str">
        <f t="shared" si="56"/>
        <v>British Museum (Natural History)</v>
      </c>
      <c r="I344" t="str">
        <f t="shared" si="57"/>
        <v>Cromwell Road</v>
      </c>
      <c r="J344" t="str">
        <f t="shared" si="58"/>
        <v/>
      </c>
      <c r="K344" t="str">
        <f t="shared" si="59"/>
        <v>SW7 5BD</v>
      </c>
      <c r="L344" t="str">
        <f t="shared" si="60"/>
        <v/>
      </c>
      <c r="M344" t="str">
        <f>INDEX(publicPrivate,MATCH(typeMaterialCollectionNumber,collectionNumber,0))</f>
        <v>Public</v>
      </c>
      <c r="N344" t="str">
        <f>INDEX(city,MATCH(typeMaterialCollectionNumber,collectionNumber,0))</f>
        <v>LONDON</v>
      </c>
      <c r="O344" t="str">
        <f>INDEX(country,MATCH(typeMaterialCollectionNumber,collectionNumber,0))</f>
        <v>Grande-Bretagne</v>
      </c>
      <c r="P344">
        <f>INDEX(individual,MATCH(typeMaterialCollectionNumber,collectionNumber,0))</f>
        <v>0</v>
      </c>
      <c r="Q344">
        <f>INDEX(department,MATCH(typeMaterialCollectionNumber,collectionNumber,0))</f>
        <v>0</v>
      </c>
      <c r="R344" t="str">
        <f>INDEX(institution,MATCH(typeMaterialCollectionNumber,collectionNumber,0))</f>
        <v>British Museum (Natural History)</v>
      </c>
      <c r="S344" t="str">
        <f>INDEX(address,MATCH(typeMaterialCollectionNumber,collectionNumber,0))</f>
        <v>Cromwell Road</v>
      </c>
      <c r="T344">
        <f>INDEX(province,MATCH(typeMaterialCollectionNumber,collectionNumber,0))</f>
        <v>0</v>
      </c>
      <c r="U344" t="str">
        <f>INDEX(postalCode,MATCH(typeMaterialCollectionNumber,collectionNumber,0))</f>
        <v>SW7 5BD</v>
      </c>
      <c r="V344">
        <f>INDEX(notes,MATCH(typeMaterialCollectionNumber,collectionNumber,0))</f>
        <v>0</v>
      </c>
    </row>
    <row r="345" spans="1:22" x14ac:dyDescent="0.25">
      <c r="A345" t="s">
        <v>927</v>
      </c>
      <c r="B345">
        <v>52</v>
      </c>
      <c r="C345" t="str">
        <f t="shared" si="51"/>
        <v>Public</v>
      </c>
      <c r="D345" t="str">
        <f t="shared" si="52"/>
        <v>GOTHENBURG</v>
      </c>
      <c r="E345" t="str">
        <f t="shared" si="53"/>
        <v>Suède</v>
      </c>
      <c r="F345" t="str">
        <f t="shared" si="54"/>
        <v/>
      </c>
      <c r="G345" t="str">
        <f t="shared" si="55"/>
        <v/>
      </c>
      <c r="H345" t="str">
        <f t="shared" si="56"/>
        <v>Zoological Museum</v>
      </c>
      <c r="I345" t="str">
        <f t="shared" si="57"/>
        <v/>
      </c>
      <c r="J345" t="str">
        <f t="shared" si="58"/>
        <v/>
      </c>
      <c r="K345" t="str">
        <f t="shared" si="59"/>
        <v/>
      </c>
      <c r="L345" t="str">
        <f t="shared" si="60"/>
        <v/>
      </c>
      <c r="M345" t="str">
        <f>INDEX(publicPrivate,MATCH(typeMaterialCollectionNumber,collectionNumber,0))</f>
        <v>Public</v>
      </c>
      <c r="N345" t="str">
        <f>INDEX(city,MATCH(typeMaterialCollectionNumber,collectionNumber,0))</f>
        <v>GOTHENBURG</v>
      </c>
      <c r="O345" t="str">
        <f>INDEX(country,MATCH(typeMaterialCollectionNumber,collectionNumber,0))</f>
        <v>Suède</v>
      </c>
      <c r="P345">
        <f>INDEX(individual,MATCH(typeMaterialCollectionNumber,collectionNumber,0))</f>
        <v>0</v>
      </c>
      <c r="Q345">
        <f>INDEX(department,MATCH(typeMaterialCollectionNumber,collectionNumber,0))</f>
        <v>0</v>
      </c>
      <c r="R345" t="str">
        <f>INDEX(institution,MATCH(typeMaterialCollectionNumber,collectionNumber,0))</f>
        <v>Zoological Museum</v>
      </c>
      <c r="S345">
        <f>INDEX(address,MATCH(typeMaterialCollectionNumber,collectionNumber,0))</f>
        <v>0</v>
      </c>
      <c r="T345">
        <f>INDEX(province,MATCH(typeMaterialCollectionNumber,collectionNumber,0))</f>
        <v>0</v>
      </c>
      <c r="U345">
        <f>INDEX(postalCode,MATCH(typeMaterialCollectionNumber,collectionNumber,0))</f>
        <v>0</v>
      </c>
      <c r="V345">
        <f>INDEX(notes,MATCH(typeMaterialCollectionNumber,collectionNumber,0))</f>
        <v>0</v>
      </c>
    </row>
    <row r="346" spans="1:22" x14ac:dyDescent="0.25">
      <c r="A346" t="s">
        <v>928</v>
      </c>
      <c r="B346">
        <v>3</v>
      </c>
      <c r="C346" t="str">
        <f t="shared" si="51"/>
        <v>Public</v>
      </c>
      <c r="D346" t="str">
        <f t="shared" si="52"/>
        <v>AMSTERDAM</v>
      </c>
      <c r="E346" t="str">
        <f t="shared" si="53"/>
        <v>Pays-Bas</v>
      </c>
      <c r="F346" t="str">
        <f t="shared" si="54"/>
        <v/>
      </c>
      <c r="G346" t="str">
        <f t="shared" si="55"/>
        <v>Zoologisch Museum</v>
      </c>
      <c r="H346" t="str">
        <f t="shared" si="56"/>
        <v>Plantage Middenlaan 53</v>
      </c>
      <c r="I346" t="str">
        <f t="shared" si="57"/>
        <v/>
      </c>
      <c r="J346" t="str">
        <f t="shared" si="58"/>
        <v/>
      </c>
      <c r="K346" t="str">
        <f t="shared" si="59"/>
        <v/>
      </c>
      <c r="L346" t="str">
        <f t="shared" si="60"/>
        <v/>
      </c>
      <c r="M346" t="str">
        <f>INDEX(publicPrivate,MATCH(typeMaterialCollectionNumber,collectionNumber,0))</f>
        <v>Public</v>
      </c>
      <c r="N346" t="str">
        <f>INDEX(city,MATCH(typeMaterialCollectionNumber,collectionNumber,0))</f>
        <v>AMSTERDAM</v>
      </c>
      <c r="O346" t="str">
        <f>INDEX(country,MATCH(typeMaterialCollectionNumber,collectionNumber,0))</f>
        <v>Pays-Bas</v>
      </c>
      <c r="P346">
        <f>INDEX(individual,MATCH(typeMaterialCollectionNumber,collectionNumber,0))</f>
        <v>0</v>
      </c>
      <c r="Q346" t="str">
        <f>INDEX(department,MATCH(typeMaterialCollectionNumber,collectionNumber,0))</f>
        <v>Zoologisch Museum</v>
      </c>
      <c r="R346" t="str">
        <f>INDEX(institution,MATCH(typeMaterialCollectionNumber,collectionNumber,0))</f>
        <v>Plantage Middenlaan 53</v>
      </c>
      <c r="S346">
        <f>INDEX(address,MATCH(typeMaterialCollectionNumber,collectionNumber,0))</f>
        <v>0</v>
      </c>
      <c r="T346">
        <f>INDEX(province,MATCH(typeMaterialCollectionNumber,collectionNumber,0))</f>
        <v>0</v>
      </c>
      <c r="U346">
        <f>INDEX(postalCode,MATCH(typeMaterialCollectionNumber,collectionNumber,0))</f>
        <v>0</v>
      </c>
      <c r="V346">
        <f>INDEX(notes,MATCH(typeMaterialCollectionNumber,collectionNumber,0))</f>
        <v>0</v>
      </c>
    </row>
    <row r="347" spans="1:22" x14ac:dyDescent="0.25">
      <c r="A347" t="s">
        <v>928</v>
      </c>
      <c r="B347">
        <v>24</v>
      </c>
      <c r="C347" t="str">
        <f t="shared" si="51"/>
        <v>Public</v>
      </c>
      <c r="D347" t="str">
        <f t="shared" si="52"/>
        <v>CAMBRIDGE</v>
      </c>
      <c r="E347" t="str">
        <f t="shared" si="53"/>
        <v>Etats-Unis</v>
      </c>
      <c r="F347" t="str">
        <f t="shared" si="54"/>
        <v/>
      </c>
      <c r="G347" t="str">
        <f t="shared" si="55"/>
        <v>Museum of comparative Zoology</v>
      </c>
      <c r="H347" t="str">
        <f t="shared" si="56"/>
        <v>Harvard University</v>
      </c>
      <c r="I347" t="str">
        <f t="shared" si="57"/>
        <v/>
      </c>
      <c r="J347" t="str">
        <f t="shared" si="58"/>
        <v>Mass.</v>
      </c>
      <c r="K347">
        <f t="shared" si="59"/>
        <v>2138</v>
      </c>
      <c r="L347" t="str">
        <f t="shared" si="60"/>
        <v/>
      </c>
      <c r="M347" t="str">
        <f>INDEX(publicPrivate,MATCH(typeMaterialCollectionNumber,collectionNumber,0))</f>
        <v>Public</v>
      </c>
      <c r="N347" t="str">
        <f>INDEX(city,MATCH(typeMaterialCollectionNumber,collectionNumber,0))</f>
        <v>CAMBRIDGE</v>
      </c>
      <c r="O347" t="str">
        <f>INDEX(country,MATCH(typeMaterialCollectionNumber,collectionNumber,0))</f>
        <v>Etats-Unis</v>
      </c>
      <c r="P347">
        <f>INDEX(individual,MATCH(typeMaterialCollectionNumber,collectionNumber,0))</f>
        <v>0</v>
      </c>
      <c r="Q347" t="str">
        <f>INDEX(department,MATCH(typeMaterialCollectionNumber,collectionNumber,0))</f>
        <v>Museum of comparative Zoology</v>
      </c>
      <c r="R347" t="str">
        <f>INDEX(institution,MATCH(typeMaterialCollectionNumber,collectionNumber,0))</f>
        <v>Harvard University</v>
      </c>
      <c r="S347">
        <f>INDEX(address,MATCH(typeMaterialCollectionNumber,collectionNumber,0))</f>
        <v>0</v>
      </c>
      <c r="T347" t="str">
        <f>INDEX(province,MATCH(typeMaterialCollectionNumber,collectionNumber,0))</f>
        <v>Mass.</v>
      </c>
      <c r="U347">
        <f>INDEX(postalCode,MATCH(typeMaterialCollectionNumber,collectionNumber,0))</f>
        <v>2138</v>
      </c>
      <c r="V347">
        <f>INDEX(notes,MATCH(typeMaterialCollectionNumber,collectionNumber,0))</f>
        <v>0</v>
      </c>
    </row>
    <row r="348" spans="1:22" x14ac:dyDescent="0.25">
      <c r="A348" t="s">
        <v>928</v>
      </c>
      <c r="B348">
        <v>54</v>
      </c>
      <c r="C348" t="str">
        <f t="shared" si="51"/>
        <v>Public</v>
      </c>
      <c r="D348" t="str">
        <f t="shared" si="52"/>
        <v>HAMBURG</v>
      </c>
      <c r="E348" t="str">
        <f t="shared" si="53"/>
        <v>Allemagne</v>
      </c>
      <c r="F348" t="str">
        <f t="shared" si="54"/>
        <v/>
      </c>
      <c r="G348" t="str">
        <f t="shared" si="55"/>
        <v>Zoologisches Institut u. zool. Museum</v>
      </c>
      <c r="H348" t="str">
        <f t="shared" si="56"/>
        <v>Universität Hamburg</v>
      </c>
      <c r="I348" t="str">
        <f t="shared" si="57"/>
        <v>Martin-Luther-King-Platz 3</v>
      </c>
      <c r="J348" t="str">
        <f t="shared" si="58"/>
        <v/>
      </c>
      <c r="K348" t="str">
        <f t="shared" si="59"/>
        <v>2000 HAMBURG 13</v>
      </c>
      <c r="L348" t="str">
        <f t="shared" si="60"/>
        <v/>
      </c>
      <c r="M348" t="str">
        <f>INDEX(publicPrivate,MATCH(typeMaterialCollectionNumber,collectionNumber,0))</f>
        <v>Public</v>
      </c>
      <c r="N348" t="str">
        <f>INDEX(city,MATCH(typeMaterialCollectionNumber,collectionNumber,0))</f>
        <v>HAMBURG</v>
      </c>
      <c r="O348" t="str">
        <f>INDEX(country,MATCH(typeMaterialCollectionNumber,collectionNumber,0))</f>
        <v>Allemagne</v>
      </c>
      <c r="P348">
        <f>INDEX(individual,MATCH(typeMaterialCollectionNumber,collectionNumber,0))</f>
        <v>0</v>
      </c>
      <c r="Q348" t="str">
        <f>INDEX(department,MATCH(typeMaterialCollectionNumber,collectionNumber,0))</f>
        <v>Zoologisches Institut u. zool. Museum</v>
      </c>
      <c r="R348" t="str">
        <f>INDEX(institution,MATCH(typeMaterialCollectionNumber,collectionNumber,0))</f>
        <v>Universität Hamburg</v>
      </c>
      <c r="S348" t="str">
        <f>INDEX(address,MATCH(typeMaterialCollectionNumber,collectionNumber,0))</f>
        <v>Martin-Luther-King-Platz 3</v>
      </c>
      <c r="T348">
        <f>INDEX(province,MATCH(typeMaterialCollectionNumber,collectionNumber,0))</f>
        <v>0</v>
      </c>
      <c r="U348" t="str">
        <f>INDEX(postalCode,MATCH(typeMaterialCollectionNumber,collectionNumber,0))</f>
        <v>2000 HAMBURG 13</v>
      </c>
      <c r="V348">
        <f>INDEX(notes,MATCH(typeMaterialCollectionNumber,collectionNumber,0))</f>
        <v>0</v>
      </c>
    </row>
    <row r="349" spans="1:22" x14ac:dyDescent="0.25">
      <c r="A349" t="s">
        <v>928</v>
      </c>
      <c r="B349">
        <v>60</v>
      </c>
      <c r="C349" t="str">
        <f t="shared" si="51"/>
        <v>Public</v>
      </c>
      <c r="D349" t="str">
        <f t="shared" si="52"/>
        <v>KOENHAVN</v>
      </c>
      <c r="E349" t="str">
        <f t="shared" si="53"/>
        <v>Danemark</v>
      </c>
      <c r="F349" t="str">
        <f t="shared" si="54"/>
        <v/>
      </c>
      <c r="G349" t="str">
        <f t="shared" si="55"/>
        <v/>
      </c>
      <c r="H349" t="str">
        <f t="shared" si="56"/>
        <v>Zoologisk Museum</v>
      </c>
      <c r="I349" t="str">
        <f t="shared" si="57"/>
        <v>Universitets parken 15</v>
      </c>
      <c r="J349" t="str">
        <f t="shared" si="58"/>
        <v/>
      </c>
      <c r="K349">
        <f t="shared" si="59"/>
        <v>2100</v>
      </c>
      <c r="L349" t="str">
        <f t="shared" si="60"/>
        <v/>
      </c>
      <c r="M349" t="str">
        <f>INDEX(publicPrivate,MATCH(typeMaterialCollectionNumber,collectionNumber,0))</f>
        <v>Public</v>
      </c>
      <c r="N349" t="str">
        <f>INDEX(city,MATCH(typeMaterialCollectionNumber,collectionNumber,0))</f>
        <v>KOENHAVN</v>
      </c>
      <c r="O349" t="str">
        <f>INDEX(country,MATCH(typeMaterialCollectionNumber,collectionNumber,0))</f>
        <v>Danemark</v>
      </c>
      <c r="P349">
        <f>INDEX(individual,MATCH(typeMaterialCollectionNumber,collectionNumber,0))</f>
        <v>0</v>
      </c>
      <c r="Q349">
        <f>INDEX(department,MATCH(typeMaterialCollectionNumber,collectionNumber,0))</f>
        <v>0</v>
      </c>
      <c r="R349" t="str">
        <f>INDEX(institution,MATCH(typeMaterialCollectionNumber,collectionNumber,0))</f>
        <v>Zoologisk Museum</v>
      </c>
      <c r="S349" t="str">
        <f>INDEX(address,MATCH(typeMaterialCollectionNumber,collectionNumber,0))</f>
        <v>Universitets parken 15</v>
      </c>
      <c r="T349">
        <f>INDEX(province,MATCH(typeMaterialCollectionNumber,collectionNumber,0))</f>
        <v>0</v>
      </c>
      <c r="U349">
        <f>INDEX(postalCode,MATCH(typeMaterialCollectionNumber,collectionNumber,0))</f>
        <v>2100</v>
      </c>
      <c r="V349">
        <f>INDEX(notes,MATCH(typeMaterialCollectionNumber,collectionNumber,0))</f>
        <v>0</v>
      </c>
    </row>
    <row r="350" spans="1:22" x14ac:dyDescent="0.25">
      <c r="A350" t="s">
        <v>928</v>
      </c>
      <c r="B350">
        <v>93</v>
      </c>
      <c r="C350" t="str">
        <f t="shared" si="51"/>
        <v>Public</v>
      </c>
      <c r="D350" t="str">
        <f t="shared" si="52"/>
        <v>PARI</v>
      </c>
      <c r="E350" t="str">
        <f t="shared" si="53"/>
        <v>France</v>
      </c>
      <c r="F350" t="str">
        <f t="shared" si="54"/>
        <v/>
      </c>
      <c r="G350" t="str">
        <f t="shared" si="55"/>
        <v>Laboratoire des Arthropodes</v>
      </c>
      <c r="H350" t="str">
        <f t="shared" si="56"/>
        <v>Muséum national d'Histoire naturelle</v>
      </c>
      <c r="I350" t="str">
        <f t="shared" si="57"/>
        <v>61, rue de BuffonS</v>
      </c>
      <c r="J350" t="str">
        <f t="shared" si="58"/>
        <v/>
      </c>
      <c r="K350">
        <f t="shared" si="59"/>
        <v>75005</v>
      </c>
      <c r="L350" t="str">
        <f t="shared" si="60"/>
        <v/>
      </c>
      <c r="M350" t="str">
        <f>INDEX(publicPrivate,MATCH(typeMaterialCollectionNumber,collectionNumber,0))</f>
        <v>Public</v>
      </c>
      <c r="N350" t="str">
        <f>INDEX(city,MATCH(typeMaterialCollectionNumber,collectionNumber,0))</f>
        <v>PARI</v>
      </c>
      <c r="O350" t="str">
        <f>INDEX(country,MATCH(typeMaterialCollectionNumber,collectionNumber,0))</f>
        <v>France</v>
      </c>
      <c r="P350">
        <f>INDEX(individual,MATCH(typeMaterialCollectionNumber,collectionNumber,0))</f>
        <v>0</v>
      </c>
      <c r="Q350" t="str">
        <f>INDEX(department,MATCH(typeMaterialCollectionNumber,collectionNumber,0))</f>
        <v>Laboratoire des Arthropodes</v>
      </c>
      <c r="R350" t="str">
        <f>INDEX(institution,MATCH(typeMaterialCollectionNumber,collectionNumber,0))</f>
        <v>Muséum national d'Histoire naturelle</v>
      </c>
      <c r="S350" t="str">
        <f>INDEX(address,MATCH(typeMaterialCollectionNumber,collectionNumber,0))</f>
        <v>61, rue de BuffonS</v>
      </c>
      <c r="T350">
        <f>INDEX(province,MATCH(typeMaterialCollectionNumber,collectionNumber,0))</f>
        <v>0</v>
      </c>
      <c r="U350">
        <f>INDEX(postalCode,MATCH(typeMaterialCollectionNumber,collectionNumber,0))</f>
        <v>75005</v>
      </c>
      <c r="V350">
        <f>INDEX(notes,MATCH(typeMaterialCollectionNumber,collectionNumber,0))</f>
        <v>0</v>
      </c>
    </row>
    <row r="351" spans="1:22" x14ac:dyDescent="0.25">
      <c r="A351" t="s">
        <v>929</v>
      </c>
      <c r="B351">
        <v>118</v>
      </c>
      <c r="C351" t="str">
        <f t="shared" si="51"/>
        <v>Public</v>
      </c>
      <c r="D351" t="str">
        <f t="shared" si="52"/>
        <v>STOCKHOLM</v>
      </c>
      <c r="E351" t="str">
        <f t="shared" si="53"/>
        <v>Suède</v>
      </c>
      <c r="F351" t="str">
        <f t="shared" si="54"/>
        <v/>
      </c>
      <c r="G351" t="str">
        <f t="shared" si="55"/>
        <v>Section of Entomology</v>
      </c>
      <c r="H351" t="str">
        <f t="shared" si="56"/>
        <v>Naturhistoriska Riksmuseet</v>
      </c>
      <c r="I351" t="str">
        <f t="shared" si="57"/>
        <v/>
      </c>
      <c r="J351" t="str">
        <f t="shared" si="58"/>
        <v/>
      </c>
      <c r="K351">
        <f t="shared" si="59"/>
        <v>10405</v>
      </c>
      <c r="L351" t="str">
        <f t="shared" si="60"/>
        <v/>
      </c>
      <c r="M351" t="str">
        <f>INDEX(publicPrivate,MATCH(typeMaterialCollectionNumber,collectionNumber,0))</f>
        <v>Public</v>
      </c>
      <c r="N351" t="str">
        <f>INDEX(city,MATCH(typeMaterialCollectionNumber,collectionNumber,0))</f>
        <v>STOCKHOLM</v>
      </c>
      <c r="O351" t="str">
        <f>INDEX(country,MATCH(typeMaterialCollectionNumber,collectionNumber,0))</f>
        <v>Suède</v>
      </c>
      <c r="P351">
        <f>INDEX(individual,MATCH(typeMaterialCollectionNumber,collectionNumber,0))</f>
        <v>0</v>
      </c>
      <c r="Q351" t="str">
        <f>INDEX(department,MATCH(typeMaterialCollectionNumber,collectionNumber,0))</f>
        <v>Section of Entomology</v>
      </c>
      <c r="R351" t="str">
        <f>INDEX(institution,MATCH(typeMaterialCollectionNumber,collectionNumber,0))</f>
        <v>Naturhistoriska Riksmuseet</v>
      </c>
      <c r="S351">
        <f>INDEX(address,MATCH(typeMaterialCollectionNumber,collectionNumber,0))</f>
        <v>0</v>
      </c>
      <c r="T351">
        <f>INDEX(province,MATCH(typeMaterialCollectionNumber,collectionNumber,0))</f>
        <v>0</v>
      </c>
      <c r="U351">
        <f>INDEX(postalCode,MATCH(typeMaterialCollectionNumber,collectionNumber,0))</f>
        <v>10405</v>
      </c>
      <c r="V351">
        <f>INDEX(notes,MATCH(typeMaterialCollectionNumber,collectionNumber,0))</f>
        <v>0</v>
      </c>
    </row>
    <row r="352" spans="1:22" x14ac:dyDescent="0.25">
      <c r="A352" t="s">
        <v>930</v>
      </c>
      <c r="B352">
        <v>47</v>
      </c>
      <c r="C352" t="str">
        <f t="shared" si="51"/>
        <v>Public</v>
      </c>
      <c r="D352" t="str">
        <f t="shared" si="52"/>
        <v>GAINESVILLE</v>
      </c>
      <c r="E352" t="str">
        <f t="shared" si="53"/>
        <v>Etats-Unis</v>
      </c>
      <c r="F352" t="str">
        <f t="shared" si="54"/>
        <v/>
      </c>
      <c r="G352" t="str">
        <f t="shared" si="55"/>
        <v>Florida State Collection of Arthropods</v>
      </c>
      <c r="H352" t="str">
        <f t="shared" si="56"/>
        <v>Department of Agriculture</v>
      </c>
      <c r="I352" t="str">
        <f t="shared" si="57"/>
        <v>Box 1269</v>
      </c>
      <c r="J352" t="str">
        <f t="shared" si="58"/>
        <v>Florida</v>
      </c>
      <c r="K352">
        <f t="shared" si="59"/>
        <v>32602</v>
      </c>
      <c r="L352" t="str">
        <f t="shared" si="60"/>
        <v/>
      </c>
      <c r="M352" t="str">
        <f>INDEX(publicPrivate,MATCH(typeMaterialCollectionNumber,collectionNumber,0))</f>
        <v>Public</v>
      </c>
      <c r="N352" t="str">
        <f>INDEX(city,MATCH(typeMaterialCollectionNumber,collectionNumber,0))</f>
        <v>GAINESVILLE</v>
      </c>
      <c r="O352" t="str">
        <f>INDEX(country,MATCH(typeMaterialCollectionNumber,collectionNumber,0))</f>
        <v>Etats-Unis</v>
      </c>
      <c r="P352">
        <f>INDEX(individual,MATCH(typeMaterialCollectionNumber,collectionNumber,0))</f>
        <v>0</v>
      </c>
      <c r="Q352" t="str">
        <f>INDEX(department,MATCH(typeMaterialCollectionNumber,collectionNumber,0))</f>
        <v>Florida State Collection of Arthropods</v>
      </c>
      <c r="R352" t="str">
        <f>INDEX(institution,MATCH(typeMaterialCollectionNumber,collectionNumber,0))</f>
        <v>Department of Agriculture</v>
      </c>
      <c r="S352" t="str">
        <f>INDEX(address,MATCH(typeMaterialCollectionNumber,collectionNumber,0))</f>
        <v>Box 1269</v>
      </c>
      <c r="T352" t="str">
        <f>INDEX(province,MATCH(typeMaterialCollectionNumber,collectionNumber,0))</f>
        <v>Florida</v>
      </c>
      <c r="U352">
        <f>INDEX(postalCode,MATCH(typeMaterialCollectionNumber,collectionNumber,0))</f>
        <v>32602</v>
      </c>
      <c r="V352">
        <f>INDEX(notes,MATCH(typeMaterialCollectionNumber,collectionNumber,0))</f>
        <v>0</v>
      </c>
    </row>
    <row r="353" spans="1:22" x14ac:dyDescent="0.25">
      <c r="A353" t="s">
        <v>931</v>
      </c>
      <c r="B353">
        <v>93</v>
      </c>
      <c r="C353" t="str">
        <f t="shared" si="51"/>
        <v>Public</v>
      </c>
      <c r="D353" t="str">
        <f t="shared" si="52"/>
        <v>PARI</v>
      </c>
      <c r="E353" t="str">
        <f t="shared" si="53"/>
        <v>France</v>
      </c>
      <c r="F353" t="str">
        <f t="shared" si="54"/>
        <v/>
      </c>
      <c r="G353" t="str">
        <f t="shared" si="55"/>
        <v>Laboratoire des Arthropodes</v>
      </c>
      <c r="H353" t="str">
        <f t="shared" si="56"/>
        <v>Muséum national d'Histoire naturelle</v>
      </c>
      <c r="I353" t="str">
        <f t="shared" si="57"/>
        <v>61, rue de BuffonS</v>
      </c>
      <c r="J353" t="str">
        <f t="shared" si="58"/>
        <v/>
      </c>
      <c r="K353">
        <f t="shared" si="59"/>
        <v>75005</v>
      </c>
      <c r="L353" t="str">
        <f t="shared" si="60"/>
        <v/>
      </c>
      <c r="M353" t="str">
        <f>INDEX(publicPrivate,MATCH(typeMaterialCollectionNumber,collectionNumber,0))</f>
        <v>Public</v>
      </c>
      <c r="N353" t="str">
        <f>INDEX(city,MATCH(typeMaterialCollectionNumber,collectionNumber,0))</f>
        <v>PARI</v>
      </c>
      <c r="O353" t="str">
        <f>INDEX(country,MATCH(typeMaterialCollectionNumber,collectionNumber,0))</f>
        <v>France</v>
      </c>
      <c r="P353">
        <f>INDEX(individual,MATCH(typeMaterialCollectionNumber,collectionNumber,0))</f>
        <v>0</v>
      </c>
      <c r="Q353" t="str">
        <f>INDEX(department,MATCH(typeMaterialCollectionNumber,collectionNumber,0))</f>
        <v>Laboratoire des Arthropodes</v>
      </c>
      <c r="R353" t="str">
        <f>INDEX(institution,MATCH(typeMaterialCollectionNumber,collectionNumber,0))</f>
        <v>Muséum national d'Histoire naturelle</v>
      </c>
      <c r="S353" t="str">
        <f>INDEX(address,MATCH(typeMaterialCollectionNumber,collectionNumber,0))</f>
        <v>61, rue de BuffonS</v>
      </c>
      <c r="T353">
        <f>INDEX(province,MATCH(typeMaterialCollectionNumber,collectionNumber,0))</f>
        <v>0</v>
      </c>
      <c r="U353">
        <f>INDEX(postalCode,MATCH(typeMaterialCollectionNumber,collectionNumber,0))</f>
        <v>75005</v>
      </c>
      <c r="V353">
        <f>INDEX(notes,MATCH(typeMaterialCollectionNumber,collectionNumber,0))</f>
        <v>0</v>
      </c>
    </row>
    <row r="354" spans="1:22" x14ac:dyDescent="0.25">
      <c r="A354" t="s">
        <v>932</v>
      </c>
      <c r="B354">
        <v>39</v>
      </c>
      <c r="C354" t="str">
        <f t="shared" si="51"/>
        <v>Public</v>
      </c>
      <c r="D354" t="str">
        <f t="shared" si="52"/>
        <v>DUNDO, Lunda</v>
      </c>
      <c r="E354" t="str">
        <f t="shared" si="53"/>
        <v>Angola</v>
      </c>
      <c r="F354" t="str">
        <f t="shared" si="54"/>
        <v/>
      </c>
      <c r="G354" t="str">
        <f t="shared" si="55"/>
        <v>Laboratorio de Zoologia</v>
      </c>
      <c r="H354" t="str">
        <f t="shared" si="56"/>
        <v>Museo do Dundo</v>
      </c>
      <c r="I354" t="str">
        <f t="shared" si="57"/>
        <v/>
      </c>
      <c r="J354" t="str">
        <f t="shared" si="58"/>
        <v/>
      </c>
      <c r="K354" t="str">
        <f t="shared" si="59"/>
        <v/>
      </c>
      <c r="L354" t="str">
        <f t="shared" si="60"/>
        <v/>
      </c>
      <c r="M354" t="str">
        <f>INDEX(publicPrivate,MATCH(typeMaterialCollectionNumber,collectionNumber,0))</f>
        <v>Public</v>
      </c>
      <c r="N354" t="str">
        <f>INDEX(city,MATCH(typeMaterialCollectionNumber,collectionNumber,0))</f>
        <v>DUNDO, Lunda</v>
      </c>
      <c r="O354" t="str">
        <f>INDEX(country,MATCH(typeMaterialCollectionNumber,collectionNumber,0))</f>
        <v>Angola</v>
      </c>
      <c r="P354">
        <f>INDEX(individual,MATCH(typeMaterialCollectionNumber,collectionNumber,0))</f>
        <v>0</v>
      </c>
      <c r="Q354" t="str">
        <f>INDEX(department,MATCH(typeMaterialCollectionNumber,collectionNumber,0))</f>
        <v>Laboratorio de Zoologia</v>
      </c>
      <c r="R354" t="str">
        <f>INDEX(institution,MATCH(typeMaterialCollectionNumber,collectionNumber,0))</f>
        <v>Museo do Dundo</v>
      </c>
      <c r="S354">
        <f>INDEX(address,MATCH(typeMaterialCollectionNumber,collectionNumber,0))</f>
        <v>0</v>
      </c>
      <c r="T354">
        <f>INDEX(province,MATCH(typeMaterialCollectionNumber,collectionNumber,0))</f>
        <v>0</v>
      </c>
      <c r="U354">
        <f>INDEX(postalCode,MATCH(typeMaterialCollectionNumber,collectionNumber,0))</f>
        <v>0</v>
      </c>
      <c r="V354">
        <f>INDEX(notes,MATCH(typeMaterialCollectionNumber,collectionNumber,0))</f>
        <v>0</v>
      </c>
    </row>
    <row r="355" spans="1:22" x14ac:dyDescent="0.25">
      <c r="A355" t="s">
        <v>933</v>
      </c>
      <c r="B355">
        <v>50</v>
      </c>
      <c r="C355" t="str">
        <f t="shared" si="51"/>
        <v>Public</v>
      </c>
      <c r="D355" t="str">
        <f t="shared" si="52"/>
        <v>GENOVA</v>
      </c>
      <c r="E355" t="str">
        <f t="shared" si="53"/>
        <v>Italie</v>
      </c>
      <c r="F355" t="str">
        <f t="shared" si="54"/>
        <v/>
      </c>
      <c r="G355" t="str">
        <f t="shared" si="55"/>
        <v/>
      </c>
      <c r="H355" t="str">
        <f t="shared" si="56"/>
        <v>Museo civico di Storia naturale "G. Doria"</v>
      </c>
      <c r="I355" t="str">
        <f t="shared" si="57"/>
        <v>Via Brigata Liguria 9</v>
      </c>
      <c r="J355" t="str">
        <f t="shared" si="58"/>
        <v/>
      </c>
      <c r="K355">
        <f t="shared" si="59"/>
        <v>16121</v>
      </c>
      <c r="L355" t="str">
        <f t="shared" si="60"/>
        <v/>
      </c>
      <c r="M355" t="str">
        <f>INDEX(publicPrivate,MATCH(typeMaterialCollectionNumber,collectionNumber,0))</f>
        <v>Public</v>
      </c>
      <c r="N355" t="str">
        <f>INDEX(city,MATCH(typeMaterialCollectionNumber,collectionNumber,0))</f>
        <v>GENOVA</v>
      </c>
      <c r="O355" t="str">
        <f>INDEX(country,MATCH(typeMaterialCollectionNumber,collectionNumber,0))</f>
        <v>Italie</v>
      </c>
      <c r="P355">
        <f>INDEX(individual,MATCH(typeMaterialCollectionNumber,collectionNumber,0))</f>
        <v>0</v>
      </c>
      <c r="Q355">
        <f>INDEX(department,MATCH(typeMaterialCollectionNumber,collectionNumber,0))</f>
        <v>0</v>
      </c>
      <c r="R355" t="str">
        <f>INDEX(institution,MATCH(typeMaterialCollectionNumber,collectionNumber,0))</f>
        <v>Museo civico di Storia naturale "G. Doria"</v>
      </c>
      <c r="S355" t="str">
        <f>INDEX(address,MATCH(typeMaterialCollectionNumber,collectionNumber,0))</f>
        <v>Via Brigata Liguria 9</v>
      </c>
      <c r="T355">
        <f>INDEX(province,MATCH(typeMaterialCollectionNumber,collectionNumber,0))</f>
        <v>0</v>
      </c>
      <c r="U355">
        <f>INDEX(postalCode,MATCH(typeMaterialCollectionNumber,collectionNumber,0))</f>
        <v>16121</v>
      </c>
      <c r="V355">
        <f>INDEX(notes,MATCH(typeMaterialCollectionNumber,collectionNumber,0))</f>
        <v>0</v>
      </c>
    </row>
    <row r="356" spans="1:22" x14ac:dyDescent="0.25">
      <c r="A356" t="s">
        <v>933</v>
      </c>
      <c r="B356">
        <v>60</v>
      </c>
      <c r="C356" t="str">
        <f t="shared" si="51"/>
        <v>Public</v>
      </c>
      <c r="D356" t="str">
        <f t="shared" si="52"/>
        <v>KOENHAVN</v>
      </c>
      <c r="E356" t="str">
        <f t="shared" si="53"/>
        <v>Danemark</v>
      </c>
      <c r="F356" t="str">
        <f t="shared" si="54"/>
        <v/>
      </c>
      <c r="G356" t="str">
        <f t="shared" si="55"/>
        <v/>
      </c>
      <c r="H356" t="str">
        <f t="shared" si="56"/>
        <v>Zoologisk Museum</v>
      </c>
      <c r="I356" t="str">
        <f t="shared" si="57"/>
        <v>Universitets parken 15</v>
      </c>
      <c r="J356" t="str">
        <f t="shared" si="58"/>
        <v/>
      </c>
      <c r="K356">
        <f t="shared" si="59"/>
        <v>2100</v>
      </c>
      <c r="L356" t="str">
        <f t="shared" si="60"/>
        <v/>
      </c>
      <c r="M356" t="str">
        <f>INDEX(publicPrivate,MATCH(typeMaterialCollectionNumber,collectionNumber,0))</f>
        <v>Public</v>
      </c>
      <c r="N356" t="str">
        <f>INDEX(city,MATCH(typeMaterialCollectionNumber,collectionNumber,0))</f>
        <v>KOENHAVN</v>
      </c>
      <c r="O356" t="str">
        <f>INDEX(country,MATCH(typeMaterialCollectionNumber,collectionNumber,0))</f>
        <v>Danemark</v>
      </c>
      <c r="P356">
        <f>INDEX(individual,MATCH(typeMaterialCollectionNumber,collectionNumber,0))</f>
        <v>0</v>
      </c>
      <c r="Q356">
        <f>INDEX(department,MATCH(typeMaterialCollectionNumber,collectionNumber,0))</f>
        <v>0</v>
      </c>
      <c r="R356" t="str">
        <f>INDEX(institution,MATCH(typeMaterialCollectionNumber,collectionNumber,0))</f>
        <v>Zoologisk Museum</v>
      </c>
      <c r="S356" t="str">
        <f>INDEX(address,MATCH(typeMaterialCollectionNumber,collectionNumber,0))</f>
        <v>Universitets parken 15</v>
      </c>
      <c r="T356">
        <f>INDEX(province,MATCH(typeMaterialCollectionNumber,collectionNumber,0))</f>
        <v>0</v>
      </c>
      <c r="U356">
        <f>INDEX(postalCode,MATCH(typeMaterialCollectionNumber,collectionNumber,0))</f>
        <v>2100</v>
      </c>
      <c r="V356">
        <f>INDEX(notes,MATCH(typeMaterialCollectionNumber,collectionNumber,0))</f>
        <v>0</v>
      </c>
    </row>
    <row r="357" spans="1:22" x14ac:dyDescent="0.25">
      <c r="A357" t="s">
        <v>933</v>
      </c>
      <c r="B357">
        <v>130</v>
      </c>
      <c r="C357" t="str">
        <f t="shared" si="51"/>
        <v>Public</v>
      </c>
      <c r="D357" t="str">
        <f t="shared" si="52"/>
        <v>UPPSALA</v>
      </c>
      <c r="E357" t="str">
        <f t="shared" si="53"/>
        <v>Suede</v>
      </c>
      <c r="F357" t="str">
        <f t="shared" si="54"/>
        <v/>
      </c>
      <c r="G357" t="str">
        <f t="shared" si="55"/>
        <v>Zoological Museum</v>
      </c>
      <c r="H357" t="str">
        <f t="shared" si="56"/>
        <v>Uppsala University</v>
      </c>
      <c r="I357" t="str">
        <f t="shared" si="57"/>
        <v>Box 561</v>
      </c>
      <c r="J357" t="str">
        <f t="shared" si="58"/>
        <v/>
      </c>
      <c r="K357" t="str">
        <f t="shared" si="59"/>
        <v>751 22</v>
      </c>
      <c r="L357" t="str">
        <f t="shared" si="60"/>
        <v/>
      </c>
      <c r="M357" t="str">
        <f>INDEX(publicPrivate,MATCH(typeMaterialCollectionNumber,collectionNumber,0))</f>
        <v>Public</v>
      </c>
      <c r="N357" t="str">
        <f>INDEX(city,MATCH(typeMaterialCollectionNumber,collectionNumber,0))</f>
        <v>UPPSALA</v>
      </c>
      <c r="O357" t="str">
        <f>INDEX(country,MATCH(typeMaterialCollectionNumber,collectionNumber,0))</f>
        <v>Suede</v>
      </c>
      <c r="P357">
        <f>INDEX(individual,MATCH(typeMaterialCollectionNumber,collectionNumber,0))</f>
        <v>0</v>
      </c>
      <c r="Q357" t="str">
        <f>INDEX(department,MATCH(typeMaterialCollectionNumber,collectionNumber,0))</f>
        <v>Zoological Museum</v>
      </c>
      <c r="R357" t="str">
        <f>INDEX(institution,MATCH(typeMaterialCollectionNumber,collectionNumber,0))</f>
        <v>Uppsala University</v>
      </c>
      <c r="S357" t="str">
        <f>INDEX(address,MATCH(typeMaterialCollectionNumber,collectionNumber,0))</f>
        <v>Box 561</v>
      </c>
      <c r="T357">
        <f>INDEX(province,MATCH(typeMaterialCollectionNumber,collectionNumber,0))</f>
        <v>0</v>
      </c>
      <c r="U357" t="str">
        <f>INDEX(postalCode,MATCH(typeMaterialCollectionNumber,collectionNumber,0))</f>
        <v>751 22</v>
      </c>
      <c r="V357">
        <f>INDEX(notes,MATCH(typeMaterialCollectionNumber,collectionNumber,0))</f>
        <v>0</v>
      </c>
    </row>
    <row r="358" spans="1:22" x14ac:dyDescent="0.25">
      <c r="A358" t="s">
        <v>933</v>
      </c>
      <c r="B358">
        <v>133</v>
      </c>
      <c r="C358" t="str">
        <f t="shared" si="51"/>
        <v>Public</v>
      </c>
      <c r="D358" t="str">
        <f t="shared" si="52"/>
        <v>VERONA</v>
      </c>
      <c r="E358" t="str">
        <f t="shared" si="53"/>
        <v>Italie</v>
      </c>
      <c r="F358" t="str">
        <f t="shared" si="54"/>
        <v/>
      </c>
      <c r="G358" t="str">
        <f t="shared" si="55"/>
        <v/>
      </c>
      <c r="H358" t="str">
        <f t="shared" si="56"/>
        <v>Museo civico di Storia naturale Lungadige</v>
      </c>
      <c r="I358" t="str">
        <f t="shared" si="57"/>
        <v>Porto Vittoria 9</v>
      </c>
      <c r="J358" t="str">
        <f t="shared" si="58"/>
        <v/>
      </c>
      <c r="K358">
        <f t="shared" si="59"/>
        <v>37100</v>
      </c>
      <c r="L358" t="str">
        <f t="shared" si="60"/>
        <v>BOLOGNA (Italie) : La collection jadis déposée au Laboratorio di Zoologia applicata alla Caccia a été transférée à VERONA.</v>
      </c>
      <c r="M358" t="str">
        <f>INDEX(publicPrivate,MATCH(typeMaterialCollectionNumber,collectionNumber,0))</f>
        <v>Public</v>
      </c>
      <c r="N358" t="str">
        <f>INDEX(city,MATCH(typeMaterialCollectionNumber,collectionNumber,0))</f>
        <v>VERONA</v>
      </c>
      <c r="O358" t="str">
        <f>INDEX(country,MATCH(typeMaterialCollectionNumber,collectionNumber,0))</f>
        <v>Italie</v>
      </c>
      <c r="P358">
        <f>INDEX(individual,MATCH(typeMaterialCollectionNumber,collectionNumber,0))</f>
        <v>0</v>
      </c>
      <c r="Q358">
        <f>INDEX(department,MATCH(typeMaterialCollectionNumber,collectionNumber,0))</f>
        <v>0</v>
      </c>
      <c r="R358" t="str">
        <f>INDEX(institution,MATCH(typeMaterialCollectionNumber,collectionNumber,0))</f>
        <v>Museo civico di Storia naturale Lungadige</v>
      </c>
      <c r="S358" t="str">
        <f>INDEX(address,MATCH(typeMaterialCollectionNumber,collectionNumber,0))</f>
        <v>Porto Vittoria 9</v>
      </c>
      <c r="T358">
        <f>INDEX(province,MATCH(typeMaterialCollectionNumber,collectionNumber,0))</f>
        <v>0</v>
      </c>
      <c r="U358">
        <f>INDEX(postalCode,MATCH(typeMaterialCollectionNumber,collectionNumber,0))</f>
        <v>37100</v>
      </c>
      <c r="V358" t="str">
        <f>INDEX(notes,MATCH(typeMaterialCollectionNumber,collectionNumber,0))</f>
        <v>BOLOGNA (Italie) : La collection jadis déposée au Laboratorio di Zoologia applicata alla Caccia a été transférée à VERONA.</v>
      </c>
    </row>
    <row r="359" spans="1:22" x14ac:dyDescent="0.25">
      <c r="A359" t="s">
        <v>933</v>
      </c>
      <c r="B359">
        <v>138</v>
      </c>
      <c r="C359" t="str">
        <f t="shared" si="51"/>
        <v>Public</v>
      </c>
      <c r="D359" t="str">
        <f t="shared" si="52"/>
        <v>WIEN</v>
      </c>
      <c r="E359" t="str">
        <f t="shared" si="53"/>
        <v>Autriche</v>
      </c>
      <c r="F359" t="str">
        <f t="shared" si="54"/>
        <v/>
      </c>
      <c r="G359" t="str">
        <f t="shared" si="55"/>
        <v>3. zoologische Abteilung</v>
      </c>
      <c r="H359" t="str">
        <f t="shared" si="56"/>
        <v>Naturhistorisches Museum</v>
      </c>
      <c r="I359" t="str">
        <f t="shared" si="57"/>
        <v>Burgring 7, Postfach 417</v>
      </c>
      <c r="J359" t="str">
        <f t="shared" si="58"/>
        <v/>
      </c>
      <c r="K359">
        <f t="shared" si="59"/>
        <v>1014</v>
      </c>
      <c r="L359" t="str">
        <f t="shared" si="60"/>
        <v/>
      </c>
      <c r="M359" t="str">
        <f>INDEX(publicPrivate,MATCH(typeMaterialCollectionNumber,collectionNumber,0))</f>
        <v>Public</v>
      </c>
      <c r="N359" t="str">
        <f>INDEX(city,MATCH(typeMaterialCollectionNumber,collectionNumber,0))</f>
        <v>WIEN</v>
      </c>
      <c r="O359" t="str">
        <f>INDEX(country,MATCH(typeMaterialCollectionNumber,collectionNumber,0))</f>
        <v>Autriche</v>
      </c>
      <c r="P359">
        <f>INDEX(individual,MATCH(typeMaterialCollectionNumber,collectionNumber,0))</f>
        <v>0</v>
      </c>
      <c r="Q359" t="str">
        <f>INDEX(department,MATCH(typeMaterialCollectionNumber,collectionNumber,0))</f>
        <v>3. zoologische Abteilung</v>
      </c>
      <c r="R359" t="str">
        <f>INDEX(institution,MATCH(typeMaterialCollectionNumber,collectionNumber,0))</f>
        <v>Naturhistorisches Museum</v>
      </c>
      <c r="S359" t="str">
        <f>INDEX(address,MATCH(typeMaterialCollectionNumber,collectionNumber,0))</f>
        <v>Burgring 7, Postfach 417</v>
      </c>
      <c r="T359">
        <f>INDEX(province,MATCH(typeMaterialCollectionNumber,collectionNumber,0))</f>
        <v>0</v>
      </c>
      <c r="U359">
        <f>INDEX(postalCode,MATCH(typeMaterialCollectionNumber,collectionNumber,0))</f>
        <v>1014</v>
      </c>
      <c r="V359">
        <f>INDEX(notes,MATCH(typeMaterialCollectionNumber,collectionNumber,0))</f>
        <v>0</v>
      </c>
    </row>
    <row r="360" spans="1:22" x14ac:dyDescent="0.25">
      <c r="A360" t="s">
        <v>934</v>
      </c>
      <c r="B360">
        <v>1</v>
      </c>
      <c r="C360" t="str">
        <f t="shared" si="51"/>
        <v>Public</v>
      </c>
      <c r="D360" t="str">
        <f t="shared" si="52"/>
        <v>ABBOTSFORD -MELBOURNE</v>
      </c>
      <c r="E360" t="str">
        <f t="shared" si="53"/>
        <v>Australie</v>
      </c>
      <c r="F360" t="str">
        <f t="shared" si="54"/>
        <v/>
      </c>
      <c r="G360" t="str">
        <f t="shared" si="55"/>
        <v>Department of Entomology</v>
      </c>
      <c r="H360" t="str">
        <f t="shared" si="56"/>
        <v>National Museum of Victoria</v>
      </c>
      <c r="I360" t="str">
        <f t="shared" si="57"/>
        <v>71 Victoria Crescent</v>
      </c>
      <c r="J360" t="str">
        <f t="shared" si="58"/>
        <v/>
      </c>
      <c r="K360">
        <f t="shared" si="59"/>
        <v>3067</v>
      </c>
      <c r="L360" t="str">
        <f t="shared" si="60"/>
        <v/>
      </c>
      <c r="M360" t="str">
        <f>INDEX(publicPrivate,MATCH(typeMaterialCollectionNumber,collectionNumber,0))</f>
        <v>Public</v>
      </c>
      <c r="N360" t="str">
        <f>INDEX(city,MATCH(typeMaterialCollectionNumber,collectionNumber,0))</f>
        <v>ABBOTSFORD -MELBOURNE</v>
      </c>
      <c r="O360" t="str">
        <f>INDEX(country,MATCH(typeMaterialCollectionNumber,collectionNumber,0))</f>
        <v>Australie</v>
      </c>
      <c r="P360">
        <f>INDEX(individual,MATCH(typeMaterialCollectionNumber,collectionNumber,0))</f>
        <v>0</v>
      </c>
      <c r="Q360" t="str">
        <f>INDEX(department,MATCH(typeMaterialCollectionNumber,collectionNumber,0))</f>
        <v>Department of Entomology</v>
      </c>
      <c r="R360" t="str">
        <f>INDEX(institution,MATCH(typeMaterialCollectionNumber,collectionNumber,0))</f>
        <v>National Museum of Victoria</v>
      </c>
      <c r="S360" t="str">
        <f>INDEX(address,MATCH(typeMaterialCollectionNumber,collectionNumber,0))</f>
        <v>71 Victoria Crescent</v>
      </c>
      <c r="T360">
        <f>INDEX(province,MATCH(typeMaterialCollectionNumber,collectionNumber,0))</f>
        <v>0</v>
      </c>
      <c r="U360">
        <f>INDEX(postalCode,MATCH(typeMaterialCollectionNumber,collectionNumber,0))</f>
        <v>3067</v>
      </c>
      <c r="V360">
        <f>INDEX(notes,MATCH(typeMaterialCollectionNumber,collectionNumber,0))</f>
        <v>0</v>
      </c>
    </row>
    <row r="361" spans="1:22" x14ac:dyDescent="0.25">
      <c r="A361" t="s">
        <v>934</v>
      </c>
      <c r="B361">
        <v>14</v>
      </c>
      <c r="C361" t="str">
        <f t="shared" si="51"/>
        <v>Public</v>
      </c>
      <c r="D361" t="str">
        <f t="shared" si="52"/>
        <v>BRISBANE</v>
      </c>
      <c r="E361" t="str">
        <f t="shared" si="53"/>
        <v>Australie</v>
      </c>
      <c r="F361" t="str">
        <f t="shared" si="54"/>
        <v/>
      </c>
      <c r="G361" t="str">
        <f t="shared" si="55"/>
        <v/>
      </c>
      <c r="H361" t="str">
        <f t="shared" si="56"/>
        <v>Queensland Museum</v>
      </c>
      <c r="I361" t="str">
        <f t="shared" si="57"/>
        <v>Gregory Terrace</v>
      </c>
      <c r="J361" t="str">
        <f t="shared" si="58"/>
        <v>Queensland</v>
      </c>
      <c r="K361">
        <f t="shared" si="59"/>
        <v>4006</v>
      </c>
      <c r="L361" t="str">
        <f t="shared" si="60"/>
        <v/>
      </c>
      <c r="M361" t="str">
        <f>INDEX(publicPrivate,MATCH(typeMaterialCollectionNumber,collectionNumber,0))</f>
        <v>Public</v>
      </c>
      <c r="N361" t="str">
        <f>INDEX(city,MATCH(typeMaterialCollectionNumber,collectionNumber,0))</f>
        <v>BRISBANE</v>
      </c>
      <c r="O361" t="str">
        <f>INDEX(country,MATCH(typeMaterialCollectionNumber,collectionNumber,0))</f>
        <v>Australie</v>
      </c>
      <c r="P361">
        <f>INDEX(individual,MATCH(typeMaterialCollectionNumber,collectionNumber,0))</f>
        <v>0</v>
      </c>
      <c r="Q361">
        <f>INDEX(department,MATCH(typeMaterialCollectionNumber,collectionNumber,0))</f>
        <v>0</v>
      </c>
      <c r="R361" t="str">
        <f>INDEX(institution,MATCH(typeMaterialCollectionNumber,collectionNumber,0))</f>
        <v>Queensland Museum</v>
      </c>
      <c r="S361" t="str">
        <f>INDEX(address,MATCH(typeMaterialCollectionNumber,collectionNumber,0))</f>
        <v>Gregory Terrace</v>
      </c>
      <c r="T361" t="str">
        <f>INDEX(province,MATCH(typeMaterialCollectionNumber,collectionNumber,0))</f>
        <v>Queensland</v>
      </c>
      <c r="U361">
        <f>INDEX(postalCode,MATCH(typeMaterialCollectionNumber,collectionNumber,0))</f>
        <v>4006</v>
      </c>
      <c r="V361">
        <f>INDEX(notes,MATCH(typeMaterialCollectionNumber,collectionNumber,0))</f>
        <v>0</v>
      </c>
    </row>
    <row r="362" spans="1:22" x14ac:dyDescent="0.25">
      <c r="A362" t="s">
        <v>935</v>
      </c>
      <c r="B362">
        <v>23</v>
      </c>
      <c r="C362" t="str">
        <f t="shared" si="51"/>
        <v>Public</v>
      </c>
      <c r="D362" t="str">
        <f t="shared" si="52"/>
        <v>CALCUTTA</v>
      </c>
      <c r="E362" t="str">
        <f t="shared" si="53"/>
        <v>Inde</v>
      </c>
      <c r="F362" t="str">
        <f t="shared" si="54"/>
        <v/>
      </c>
      <c r="G362" t="str">
        <f t="shared" si="55"/>
        <v/>
      </c>
      <c r="H362" t="str">
        <f t="shared" si="56"/>
        <v>Zoological Survey of India</v>
      </c>
      <c r="I362" t="str">
        <f t="shared" si="57"/>
        <v>34 Chittaranjan Avenue</v>
      </c>
      <c r="J362" t="str">
        <f t="shared" si="58"/>
        <v/>
      </c>
      <c r="K362">
        <f t="shared" si="59"/>
        <v>700012</v>
      </c>
      <c r="L362" t="str">
        <f t="shared" si="60"/>
        <v/>
      </c>
      <c r="M362" t="str">
        <f>INDEX(publicPrivate,MATCH(typeMaterialCollectionNumber,collectionNumber,0))</f>
        <v>Public</v>
      </c>
      <c r="N362" t="str">
        <f>INDEX(city,MATCH(typeMaterialCollectionNumber,collectionNumber,0))</f>
        <v>CALCUTTA</v>
      </c>
      <c r="O362" t="str">
        <f>INDEX(country,MATCH(typeMaterialCollectionNumber,collectionNumber,0))</f>
        <v>Inde</v>
      </c>
      <c r="P362">
        <f>INDEX(individual,MATCH(typeMaterialCollectionNumber,collectionNumber,0))</f>
        <v>0</v>
      </c>
      <c r="Q362">
        <f>INDEX(department,MATCH(typeMaterialCollectionNumber,collectionNumber,0))</f>
        <v>0</v>
      </c>
      <c r="R362" t="str">
        <f>INDEX(institution,MATCH(typeMaterialCollectionNumber,collectionNumber,0))</f>
        <v>Zoological Survey of India</v>
      </c>
      <c r="S362" t="str">
        <f>INDEX(address,MATCH(typeMaterialCollectionNumber,collectionNumber,0))</f>
        <v>34 Chittaranjan Avenue</v>
      </c>
      <c r="T362">
        <f>INDEX(province,MATCH(typeMaterialCollectionNumber,collectionNumber,0))</f>
        <v>0</v>
      </c>
      <c r="U362">
        <f>INDEX(postalCode,MATCH(typeMaterialCollectionNumber,collectionNumber,0))</f>
        <v>700012</v>
      </c>
      <c r="V362">
        <f>INDEX(notes,MATCH(typeMaterialCollectionNumber,collectionNumber,0))</f>
        <v>0</v>
      </c>
    </row>
    <row r="363" spans="1:22" x14ac:dyDescent="0.25">
      <c r="A363" t="s">
        <v>936</v>
      </c>
      <c r="B363">
        <v>133</v>
      </c>
      <c r="C363" t="str">
        <f t="shared" si="51"/>
        <v>Public</v>
      </c>
      <c r="D363" t="str">
        <f t="shared" si="52"/>
        <v>VERONA</v>
      </c>
      <c r="E363" t="str">
        <f t="shared" si="53"/>
        <v>Italie</v>
      </c>
      <c r="F363" t="str">
        <f t="shared" si="54"/>
        <v/>
      </c>
      <c r="G363" t="str">
        <f t="shared" si="55"/>
        <v/>
      </c>
      <c r="H363" t="str">
        <f t="shared" si="56"/>
        <v>Museo civico di Storia naturale Lungadige</v>
      </c>
      <c r="I363" t="str">
        <f t="shared" si="57"/>
        <v>Porto Vittoria 9</v>
      </c>
      <c r="J363" t="str">
        <f t="shared" si="58"/>
        <v/>
      </c>
      <c r="K363">
        <f t="shared" si="59"/>
        <v>37100</v>
      </c>
      <c r="L363" t="str">
        <f t="shared" si="60"/>
        <v>BOLOGNA (Italie) : La collection jadis déposée au Laboratorio di Zoologia applicata alla Caccia a été transférée à VERONA.</v>
      </c>
      <c r="M363" t="str">
        <f>INDEX(publicPrivate,MATCH(typeMaterialCollectionNumber,collectionNumber,0))</f>
        <v>Public</v>
      </c>
      <c r="N363" t="str">
        <f>INDEX(city,MATCH(typeMaterialCollectionNumber,collectionNumber,0))</f>
        <v>VERONA</v>
      </c>
      <c r="O363" t="str">
        <f>INDEX(country,MATCH(typeMaterialCollectionNumber,collectionNumber,0))</f>
        <v>Italie</v>
      </c>
      <c r="P363">
        <f>INDEX(individual,MATCH(typeMaterialCollectionNumber,collectionNumber,0))</f>
        <v>0</v>
      </c>
      <c r="Q363">
        <f>INDEX(department,MATCH(typeMaterialCollectionNumber,collectionNumber,0))</f>
        <v>0</v>
      </c>
      <c r="R363" t="str">
        <f>INDEX(institution,MATCH(typeMaterialCollectionNumber,collectionNumber,0))</f>
        <v>Museo civico di Storia naturale Lungadige</v>
      </c>
      <c r="S363" t="str">
        <f>INDEX(address,MATCH(typeMaterialCollectionNumber,collectionNumber,0))</f>
        <v>Porto Vittoria 9</v>
      </c>
      <c r="T363">
        <f>INDEX(province,MATCH(typeMaterialCollectionNumber,collectionNumber,0))</f>
        <v>0</v>
      </c>
      <c r="U363">
        <f>INDEX(postalCode,MATCH(typeMaterialCollectionNumber,collectionNumber,0))</f>
        <v>37100</v>
      </c>
      <c r="V363" t="str">
        <f>INDEX(notes,MATCH(typeMaterialCollectionNumber,collectionNumber,0))</f>
        <v>BOLOGNA (Italie) : La collection jadis déposée au Laboratorio di Zoologia applicata alla Caccia a été transférée à VERONA.</v>
      </c>
    </row>
    <row r="364" spans="1:22" x14ac:dyDescent="0.25">
      <c r="A364" t="s">
        <v>937</v>
      </c>
      <c r="B364">
        <v>70</v>
      </c>
      <c r="C364" t="str">
        <f t="shared" si="51"/>
        <v>Public</v>
      </c>
      <c r="D364" t="str">
        <f t="shared" si="52"/>
        <v>LONDON</v>
      </c>
      <c r="E364" t="str">
        <f t="shared" si="53"/>
        <v>Grande-Bretagne</v>
      </c>
      <c r="F364" t="str">
        <f t="shared" si="54"/>
        <v/>
      </c>
      <c r="G364" t="str">
        <f t="shared" si="55"/>
        <v/>
      </c>
      <c r="H364" t="str">
        <f t="shared" si="56"/>
        <v>British Museum (Natural History)</v>
      </c>
      <c r="I364" t="str">
        <f t="shared" si="57"/>
        <v>Cromwell Road</v>
      </c>
      <c r="J364" t="str">
        <f t="shared" si="58"/>
        <v/>
      </c>
      <c r="K364" t="str">
        <f t="shared" si="59"/>
        <v>SW7 5BD</v>
      </c>
      <c r="L364" t="str">
        <f t="shared" si="60"/>
        <v/>
      </c>
      <c r="M364" t="str">
        <f>INDEX(publicPrivate,MATCH(typeMaterialCollectionNumber,collectionNumber,0))</f>
        <v>Public</v>
      </c>
      <c r="N364" t="str">
        <f>INDEX(city,MATCH(typeMaterialCollectionNumber,collectionNumber,0))</f>
        <v>LONDON</v>
      </c>
      <c r="O364" t="str">
        <f>INDEX(country,MATCH(typeMaterialCollectionNumber,collectionNumber,0))</f>
        <v>Grande-Bretagne</v>
      </c>
      <c r="P364">
        <f>INDEX(individual,MATCH(typeMaterialCollectionNumber,collectionNumber,0))</f>
        <v>0</v>
      </c>
      <c r="Q364">
        <f>INDEX(department,MATCH(typeMaterialCollectionNumber,collectionNumber,0))</f>
        <v>0</v>
      </c>
      <c r="R364" t="str">
        <f>INDEX(institution,MATCH(typeMaterialCollectionNumber,collectionNumber,0))</f>
        <v>British Museum (Natural History)</v>
      </c>
      <c r="S364" t="str">
        <f>INDEX(address,MATCH(typeMaterialCollectionNumber,collectionNumber,0))</f>
        <v>Cromwell Road</v>
      </c>
      <c r="T364">
        <f>INDEX(province,MATCH(typeMaterialCollectionNumber,collectionNumber,0))</f>
        <v>0</v>
      </c>
      <c r="U364" t="str">
        <f>INDEX(postalCode,MATCH(typeMaterialCollectionNumber,collectionNumber,0))</f>
        <v>SW7 5BD</v>
      </c>
      <c r="V364">
        <f>INDEX(notes,MATCH(typeMaterialCollectionNumber,collectionNumber,0))</f>
        <v>0</v>
      </c>
    </row>
    <row r="365" spans="1:22" x14ac:dyDescent="0.25">
      <c r="A365" t="s">
        <v>938</v>
      </c>
      <c r="B365">
        <v>45</v>
      </c>
      <c r="C365" t="str">
        <f t="shared" si="51"/>
        <v>Public</v>
      </c>
      <c r="D365" t="str">
        <f t="shared" si="52"/>
        <v>FRANKFURT-am-MAIN</v>
      </c>
      <c r="E365" t="str">
        <f t="shared" si="53"/>
        <v>Allemagne</v>
      </c>
      <c r="F365" t="str">
        <f t="shared" si="54"/>
        <v/>
      </c>
      <c r="G365" t="str">
        <f t="shared" si="55"/>
        <v/>
      </c>
      <c r="H365" t="str">
        <f t="shared" si="56"/>
        <v>Forschungsinstitut u. Museum Senckenberg</v>
      </c>
      <c r="I365" t="str">
        <f t="shared" si="57"/>
        <v>Senckenberg Anlage 25</v>
      </c>
      <c r="J365" t="str">
        <f t="shared" si="58"/>
        <v/>
      </c>
      <c r="K365">
        <f t="shared" si="59"/>
        <v>6000</v>
      </c>
      <c r="L365" t="str">
        <f t="shared" si="60"/>
        <v/>
      </c>
      <c r="M365" t="str">
        <f>INDEX(publicPrivate,MATCH(typeMaterialCollectionNumber,collectionNumber,0))</f>
        <v>Public</v>
      </c>
      <c r="N365" t="str">
        <f>INDEX(city,MATCH(typeMaterialCollectionNumber,collectionNumber,0))</f>
        <v>FRANKFURT-am-MAIN</v>
      </c>
      <c r="O365" t="str">
        <f>INDEX(country,MATCH(typeMaterialCollectionNumber,collectionNumber,0))</f>
        <v>Allemagne</v>
      </c>
      <c r="P365">
        <f>INDEX(individual,MATCH(typeMaterialCollectionNumber,collectionNumber,0))</f>
        <v>0</v>
      </c>
      <c r="Q365">
        <f>INDEX(department,MATCH(typeMaterialCollectionNumber,collectionNumber,0))</f>
        <v>0</v>
      </c>
      <c r="R365" t="str">
        <f>INDEX(institution,MATCH(typeMaterialCollectionNumber,collectionNumber,0))</f>
        <v>Forschungsinstitut u. Museum Senckenberg</v>
      </c>
      <c r="S365" t="str">
        <f>INDEX(address,MATCH(typeMaterialCollectionNumber,collectionNumber,0))</f>
        <v>Senckenberg Anlage 25</v>
      </c>
      <c r="T365">
        <f>INDEX(province,MATCH(typeMaterialCollectionNumber,collectionNumber,0))</f>
        <v>0</v>
      </c>
      <c r="U365">
        <f>INDEX(postalCode,MATCH(typeMaterialCollectionNumber,collectionNumber,0))</f>
        <v>6000</v>
      </c>
      <c r="V365">
        <f>INDEX(notes,MATCH(typeMaterialCollectionNumber,collectionNumber,0))</f>
        <v>0</v>
      </c>
    </row>
    <row r="366" spans="1:22" x14ac:dyDescent="0.25">
      <c r="A366" t="s">
        <v>938</v>
      </c>
      <c r="B366">
        <v>135</v>
      </c>
      <c r="C366" t="str">
        <f t="shared" si="51"/>
        <v>Public</v>
      </c>
      <c r="D366" t="str">
        <f t="shared" si="52"/>
        <v>WARSZAWA</v>
      </c>
      <c r="E366" t="str">
        <f t="shared" si="53"/>
        <v/>
      </c>
      <c r="F366" t="str">
        <f t="shared" si="54"/>
        <v/>
      </c>
      <c r="G366" t="str">
        <f t="shared" si="55"/>
        <v/>
      </c>
      <c r="H366" t="str">
        <f t="shared" si="56"/>
        <v>ïnstytut Zoologii PAN</v>
      </c>
      <c r="I366" t="str">
        <f t="shared" si="57"/>
        <v>ul Wilcza 64, P.O. Box 1007</v>
      </c>
      <c r="J366" t="str">
        <f t="shared" si="58"/>
        <v/>
      </c>
      <c r="K366" t="str">
        <f t="shared" si="59"/>
        <v>00 950</v>
      </c>
      <c r="L366" t="str">
        <f t="shared" si="60"/>
        <v/>
      </c>
      <c r="M366" t="str">
        <f>INDEX(publicPrivate,MATCH(typeMaterialCollectionNumber,collectionNumber,0))</f>
        <v>Public</v>
      </c>
      <c r="N366" t="str">
        <f>INDEX(city,MATCH(typeMaterialCollectionNumber,collectionNumber,0))</f>
        <v>WARSZAWA</v>
      </c>
      <c r="O366">
        <f>INDEX(country,MATCH(typeMaterialCollectionNumber,collectionNumber,0))</f>
        <v>0</v>
      </c>
      <c r="P366">
        <f>INDEX(individual,MATCH(typeMaterialCollectionNumber,collectionNumber,0))</f>
        <v>0</v>
      </c>
      <c r="Q366">
        <f>INDEX(department,MATCH(typeMaterialCollectionNumber,collectionNumber,0))</f>
        <v>0</v>
      </c>
      <c r="R366" t="str">
        <f>INDEX(institution,MATCH(typeMaterialCollectionNumber,collectionNumber,0))</f>
        <v>ïnstytut Zoologii PAN</v>
      </c>
      <c r="S366" t="str">
        <f>INDEX(address,MATCH(typeMaterialCollectionNumber,collectionNumber,0))</f>
        <v>ul Wilcza 64, P.O. Box 1007</v>
      </c>
      <c r="T366">
        <f>INDEX(province,MATCH(typeMaterialCollectionNumber,collectionNumber,0))</f>
        <v>0</v>
      </c>
      <c r="U366" t="str">
        <f>INDEX(postalCode,MATCH(typeMaterialCollectionNumber,collectionNumber,0))</f>
        <v>00 950</v>
      </c>
      <c r="V366">
        <f>INDEX(notes,MATCH(typeMaterialCollectionNumber,collectionNumber,0))</f>
        <v>0</v>
      </c>
    </row>
    <row r="367" spans="1:22" x14ac:dyDescent="0.25">
      <c r="A367" t="s">
        <v>938</v>
      </c>
      <c r="B367">
        <v>138</v>
      </c>
      <c r="C367" t="str">
        <f t="shared" si="51"/>
        <v>Public</v>
      </c>
      <c r="D367" t="str">
        <f t="shared" si="52"/>
        <v>WIEN</v>
      </c>
      <c r="E367" t="str">
        <f t="shared" si="53"/>
        <v>Autriche</v>
      </c>
      <c r="F367" t="str">
        <f t="shared" si="54"/>
        <v/>
      </c>
      <c r="G367" t="str">
        <f t="shared" si="55"/>
        <v>3. zoologische Abteilung</v>
      </c>
      <c r="H367" t="str">
        <f t="shared" si="56"/>
        <v>Naturhistorisches Museum</v>
      </c>
      <c r="I367" t="str">
        <f t="shared" si="57"/>
        <v>Burgring 7, Postfach 417</v>
      </c>
      <c r="J367" t="str">
        <f t="shared" si="58"/>
        <v/>
      </c>
      <c r="K367">
        <f t="shared" si="59"/>
        <v>1014</v>
      </c>
      <c r="L367" t="str">
        <f t="shared" si="60"/>
        <v/>
      </c>
      <c r="M367" t="str">
        <f>INDEX(publicPrivate,MATCH(typeMaterialCollectionNumber,collectionNumber,0))</f>
        <v>Public</v>
      </c>
      <c r="N367" t="str">
        <f>INDEX(city,MATCH(typeMaterialCollectionNumber,collectionNumber,0))</f>
        <v>WIEN</v>
      </c>
      <c r="O367" t="str">
        <f>INDEX(country,MATCH(typeMaterialCollectionNumber,collectionNumber,0))</f>
        <v>Autriche</v>
      </c>
      <c r="P367">
        <f>INDEX(individual,MATCH(typeMaterialCollectionNumber,collectionNumber,0))</f>
        <v>0</v>
      </c>
      <c r="Q367" t="str">
        <f>INDEX(department,MATCH(typeMaterialCollectionNumber,collectionNumber,0))</f>
        <v>3. zoologische Abteilung</v>
      </c>
      <c r="R367" t="str">
        <f>INDEX(institution,MATCH(typeMaterialCollectionNumber,collectionNumber,0))</f>
        <v>Naturhistorisches Museum</v>
      </c>
      <c r="S367" t="str">
        <f>INDEX(address,MATCH(typeMaterialCollectionNumber,collectionNumber,0))</f>
        <v>Burgring 7, Postfach 417</v>
      </c>
      <c r="T367">
        <f>INDEX(province,MATCH(typeMaterialCollectionNumber,collectionNumber,0))</f>
        <v>0</v>
      </c>
      <c r="U367">
        <f>INDEX(postalCode,MATCH(typeMaterialCollectionNumber,collectionNumber,0))</f>
        <v>1014</v>
      </c>
      <c r="V367">
        <f>INDEX(notes,MATCH(typeMaterialCollectionNumber,collectionNumber,0))</f>
        <v>0</v>
      </c>
    </row>
    <row r="368" spans="1:22" x14ac:dyDescent="0.25">
      <c r="A368" t="s">
        <v>939</v>
      </c>
      <c r="B368">
        <v>24</v>
      </c>
      <c r="C368" t="str">
        <f t="shared" si="51"/>
        <v>Public</v>
      </c>
      <c r="D368" t="str">
        <f t="shared" si="52"/>
        <v>CAMBRIDGE</v>
      </c>
      <c r="E368" t="str">
        <f t="shared" si="53"/>
        <v>Etats-Unis</v>
      </c>
      <c r="F368" t="str">
        <f t="shared" si="54"/>
        <v/>
      </c>
      <c r="G368" t="str">
        <f t="shared" si="55"/>
        <v>Museum of comparative Zoology</v>
      </c>
      <c r="H368" t="str">
        <f t="shared" si="56"/>
        <v>Harvard University</v>
      </c>
      <c r="I368" t="str">
        <f t="shared" si="57"/>
        <v/>
      </c>
      <c r="J368" t="str">
        <f t="shared" si="58"/>
        <v>Mass.</v>
      </c>
      <c r="K368">
        <f t="shared" si="59"/>
        <v>2138</v>
      </c>
      <c r="L368" t="str">
        <f t="shared" si="60"/>
        <v/>
      </c>
      <c r="M368" t="str">
        <f>INDEX(publicPrivate,MATCH(typeMaterialCollectionNumber,collectionNumber,0))</f>
        <v>Public</v>
      </c>
      <c r="N368" t="str">
        <f>INDEX(city,MATCH(typeMaterialCollectionNumber,collectionNumber,0))</f>
        <v>CAMBRIDGE</v>
      </c>
      <c r="O368" t="str">
        <f>INDEX(country,MATCH(typeMaterialCollectionNumber,collectionNumber,0))</f>
        <v>Etats-Unis</v>
      </c>
      <c r="P368">
        <f>INDEX(individual,MATCH(typeMaterialCollectionNumber,collectionNumber,0))</f>
        <v>0</v>
      </c>
      <c r="Q368" t="str">
        <f>INDEX(department,MATCH(typeMaterialCollectionNumber,collectionNumber,0))</f>
        <v>Museum of comparative Zoology</v>
      </c>
      <c r="R368" t="str">
        <f>INDEX(institution,MATCH(typeMaterialCollectionNumber,collectionNumber,0))</f>
        <v>Harvard University</v>
      </c>
      <c r="S368">
        <f>INDEX(address,MATCH(typeMaterialCollectionNumber,collectionNumber,0))</f>
        <v>0</v>
      </c>
      <c r="T368" t="str">
        <f>INDEX(province,MATCH(typeMaterialCollectionNumber,collectionNumber,0))</f>
        <v>Mass.</v>
      </c>
      <c r="U368">
        <f>INDEX(postalCode,MATCH(typeMaterialCollectionNumber,collectionNumber,0))</f>
        <v>2138</v>
      </c>
      <c r="V368">
        <f>INDEX(notes,MATCH(typeMaterialCollectionNumber,collectionNumber,0))</f>
        <v>0</v>
      </c>
    </row>
    <row r="369" spans="1:22" x14ac:dyDescent="0.25">
      <c r="A369" t="s">
        <v>939</v>
      </c>
      <c r="B369">
        <v>136</v>
      </c>
      <c r="C369" t="str">
        <f t="shared" si="51"/>
        <v>Public</v>
      </c>
      <c r="D369" t="str">
        <f t="shared" si="52"/>
        <v>WASHINGTON</v>
      </c>
      <c r="E369" t="str">
        <f t="shared" si="53"/>
        <v>Etats-Unis</v>
      </c>
      <c r="F369" t="str">
        <f t="shared" si="54"/>
        <v/>
      </c>
      <c r="G369" t="str">
        <f t="shared" si="55"/>
        <v>National Museum of natural History</v>
      </c>
      <c r="H369" t="str">
        <f t="shared" si="56"/>
        <v>Smithsonian Institution</v>
      </c>
      <c r="I369" t="str">
        <f t="shared" si="57"/>
        <v/>
      </c>
      <c r="J369" t="str">
        <f t="shared" si="58"/>
        <v/>
      </c>
      <c r="K369" t="str">
        <f t="shared" si="59"/>
        <v/>
      </c>
      <c r="L369" t="str">
        <f t="shared" si="60"/>
        <v/>
      </c>
      <c r="M369" t="str">
        <f>INDEX(publicPrivate,MATCH(typeMaterialCollectionNumber,collectionNumber,0))</f>
        <v>Public</v>
      </c>
      <c r="N369" t="str">
        <f>INDEX(city,MATCH(typeMaterialCollectionNumber,collectionNumber,0))</f>
        <v>WASHINGTON</v>
      </c>
      <c r="O369" t="str">
        <f>INDEX(country,MATCH(typeMaterialCollectionNumber,collectionNumber,0))</f>
        <v>Etats-Unis</v>
      </c>
      <c r="P369">
        <f>INDEX(individual,MATCH(typeMaterialCollectionNumber,collectionNumber,0))</f>
        <v>0</v>
      </c>
      <c r="Q369" t="str">
        <f>INDEX(department,MATCH(typeMaterialCollectionNumber,collectionNumber,0))</f>
        <v>National Museum of natural History</v>
      </c>
      <c r="R369" t="str">
        <f>INDEX(institution,MATCH(typeMaterialCollectionNumber,collectionNumber,0))</f>
        <v>Smithsonian Institution</v>
      </c>
      <c r="S369">
        <f>INDEX(address,MATCH(typeMaterialCollectionNumber,collectionNumber,0))</f>
        <v>0</v>
      </c>
      <c r="T369">
        <f>INDEX(province,MATCH(typeMaterialCollectionNumber,collectionNumber,0))</f>
        <v>0</v>
      </c>
      <c r="U369">
        <f>INDEX(postalCode,MATCH(typeMaterialCollectionNumber,collectionNumber,0))</f>
        <v>0</v>
      </c>
      <c r="V369">
        <f>INDEX(notes,MATCH(typeMaterialCollectionNumber,collectionNumber,0))</f>
        <v>0</v>
      </c>
    </row>
    <row r="370" spans="1:22" x14ac:dyDescent="0.25">
      <c r="A370" t="s">
        <v>940</v>
      </c>
      <c r="B370">
        <v>108</v>
      </c>
      <c r="C370" t="str">
        <f t="shared" si="51"/>
        <v>Public</v>
      </c>
      <c r="D370" t="str">
        <f t="shared" si="52"/>
        <v>RIO DE JANEIRO</v>
      </c>
      <c r="E370" t="str">
        <f t="shared" si="53"/>
        <v>Brésil</v>
      </c>
      <c r="F370" t="str">
        <f t="shared" si="54"/>
        <v/>
      </c>
      <c r="G370" t="str">
        <f t="shared" si="55"/>
        <v/>
      </c>
      <c r="H370" t="str">
        <f t="shared" si="56"/>
        <v>Museu nacional</v>
      </c>
      <c r="I370" t="str">
        <f t="shared" si="57"/>
        <v>Quinta da Boa Vista ZC08</v>
      </c>
      <c r="J370" t="str">
        <f t="shared" si="58"/>
        <v/>
      </c>
      <c r="K370" t="str">
        <f t="shared" si="59"/>
        <v>CEP 20942</v>
      </c>
      <c r="L370" t="str">
        <f t="shared" si="60"/>
        <v/>
      </c>
      <c r="M370" t="str">
        <f>INDEX(publicPrivate,MATCH(typeMaterialCollectionNumber,collectionNumber,0))</f>
        <v>Public</v>
      </c>
      <c r="N370" t="str">
        <f>INDEX(city,MATCH(typeMaterialCollectionNumber,collectionNumber,0))</f>
        <v>RIO DE JANEIRO</v>
      </c>
      <c r="O370" t="str">
        <f>INDEX(country,MATCH(typeMaterialCollectionNumber,collectionNumber,0))</f>
        <v>Brésil</v>
      </c>
      <c r="P370">
        <f>INDEX(individual,MATCH(typeMaterialCollectionNumber,collectionNumber,0))</f>
        <v>0</v>
      </c>
      <c r="Q370">
        <f>INDEX(department,MATCH(typeMaterialCollectionNumber,collectionNumber,0))</f>
        <v>0</v>
      </c>
      <c r="R370" t="str">
        <f>INDEX(institution,MATCH(typeMaterialCollectionNumber,collectionNumber,0))</f>
        <v>Museu nacional</v>
      </c>
      <c r="S370" t="str">
        <f>INDEX(address,MATCH(typeMaterialCollectionNumber,collectionNumber,0))</f>
        <v>Quinta da Boa Vista ZC08</v>
      </c>
      <c r="T370">
        <f>INDEX(province,MATCH(typeMaterialCollectionNumber,collectionNumber,0))</f>
        <v>0</v>
      </c>
      <c r="U370" t="str">
        <f>INDEX(postalCode,MATCH(typeMaterialCollectionNumber,collectionNumber,0))</f>
        <v>CEP 20942</v>
      </c>
      <c r="V370">
        <f>INDEX(notes,MATCH(typeMaterialCollectionNumber,collectionNumber,0))</f>
        <v>0</v>
      </c>
    </row>
    <row r="371" spans="1:22" x14ac:dyDescent="0.25">
      <c r="A371" t="s">
        <v>941</v>
      </c>
      <c r="B371">
        <v>136</v>
      </c>
      <c r="C371" t="str">
        <f t="shared" si="51"/>
        <v>Public</v>
      </c>
      <c r="D371" t="str">
        <f t="shared" si="52"/>
        <v>WASHINGTON</v>
      </c>
      <c r="E371" t="str">
        <f t="shared" si="53"/>
        <v>Etats-Unis</v>
      </c>
      <c r="F371" t="str">
        <f t="shared" si="54"/>
        <v/>
      </c>
      <c r="G371" t="str">
        <f t="shared" si="55"/>
        <v>National Museum of natural History</v>
      </c>
      <c r="H371" t="str">
        <f t="shared" si="56"/>
        <v>Smithsonian Institution</v>
      </c>
      <c r="I371" t="str">
        <f t="shared" si="57"/>
        <v/>
      </c>
      <c r="J371" t="str">
        <f t="shared" si="58"/>
        <v/>
      </c>
      <c r="K371" t="str">
        <f t="shared" si="59"/>
        <v/>
      </c>
      <c r="L371" t="str">
        <f t="shared" si="60"/>
        <v/>
      </c>
      <c r="M371" t="str">
        <f>INDEX(publicPrivate,MATCH(typeMaterialCollectionNumber,collectionNumber,0))</f>
        <v>Public</v>
      </c>
      <c r="N371" t="str">
        <f>INDEX(city,MATCH(typeMaterialCollectionNumber,collectionNumber,0))</f>
        <v>WASHINGTON</v>
      </c>
      <c r="O371" t="str">
        <f>INDEX(country,MATCH(typeMaterialCollectionNumber,collectionNumber,0))</f>
        <v>Etats-Unis</v>
      </c>
      <c r="P371">
        <f>INDEX(individual,MATCH(typeMaterialCollectionNumber,collectionNumber,0))</f>
        <v>0</v>
      </c>
      <c r="Q371" t="str">
        <f>INDEX(department,MATCH(typeMaterialCollectionNumber,collectionNumber,0))</f>
        <v>National Museum of natural History</v>
      </c>
      <c r="R371" t="str">
        <f>INDEX(institution,MATCH(typeMaterialCollectionNumber,collectionNumber,0))</f>
        <v>Smithsonian Institution</v>
      </c>
      <c r="S371">
        <f>INDEX(address,MATCH(typeMaterialCollectionNumber,collectionNumber,0))</f>
        <v>0</v>
      </c>
      <c r="T371">
        <f>INDEX(province,MATCH(typeMaterialCollectionNumber,collectionNumber,0))</f>
        <v>0</v>
      </c>
      <c r="U371">
        <f>INDEX(postalCode,MATCH(typeMaterialCollectionNumber,collectionNumber,0))</f>
        <v>0</v>
      </c>
      <c r="V371">
        <f>INDEX(notes,MATCH(typeMaterialCollectionNumber,collectionNumber,0))</f>
        <v>0</v>
      </c>
    </row>
    <row r="372" spans="1:22" x14ac:dyDescent="0.25">
      <c r="A372" t="s">
        <v>942</v>
      </c>
      <c r="B372">
        <v>1</v>
      </c>
      <c r="C372" t="str">
        <f t="shared" si="51"/>
        <v>Public</v>
      </c>
      <c r="D372" t="str">
        <f t="shared" si="52"/>
        <v>ABBOTSFORD -MELBOURNE</v>
      </c>
      <c r="E372" t="str">
        <f t="shared" si="53"/>
        <v>Australie</v>
      </c>
      <c r="F372" t="str">
        <f t="shared" si="54"/>
        <v/>
      </c>
      <c r="G372" t="str">
        <f t="shared" si="55"/>
        <v>Department of Entomology</v>
      </c>
      <c r="H372" t="str">
        <f t="shared" si="56"/>
        <v>National Museum of Victoria</v>
      </c>
      <c r="I372" t="str">
        <f t="shared" si="57"/>
        <v>71 Victoria Crescent</v>
      </c>
      <c r="J372" t="str">
        <f t="shared" si="58"/>
        <v/>
      </c>
      <c r="K372">
        <f t="shared" si="59"/>
        <v>3067</v>
      </c>
      <c r="L372" t="str">
        <f t="shared" si="60"/>
        <v/>
      </c>
      <c r="M372" t="str">
        <f>INDEX(publicPrivate,MATCH(typeMaterialCollectionNumber,collectionNumber,0))</f>
        <v>Public</v>
      </c>
      <c r="N372" t="str">
        <f>INDEX(city,MATCH(typeMaterialCollectionNumber,collectionNumber,0))</f>
        <v>ABBOTSFORD -MELBOURNE</v>
      </c>
      <c r="O372" t="str">
        <f>INDEX(country,MATCH(typeMaterialCollectionNumber,collectionNumber,0))</f>
        <v>Australie</v>
      </c>
      <c r="P372">
        <f>INDEX(individual,MATCH(typeMaterialCollectionNumber,collectionNumber,0))</f>
        <v>0</v>
      </c>
      <c r="Q372" t="str">
        <f>INDEX(department,MATCH(typeMaterialCollectionNumber,collectionNumber,0))</f>
        <v>Department of Entomology</v>
      </c>
      <c r="R372" t="str">
        <f>INDEX(institution,MATCH(typeMaterialCollectionNumber,collectionNumber,0))</f>
        <v>National Museum of Victoria</v>
      </c>
      <c r="S372" t="str">
        <f>INDEX(address,MATCH(typeMaterialCollectionNumber,collectionNumber,0))</f>
        <v>71 Victoria Crescent</v>
      </c>
      <c r="T372">
        <f>INDEX(province,MATCH(typeMaterialCollectionNumber,collectionNumber,0))</f>
        <v>0</v>
      </c>
      <c r="U372">
        <f>INDEX(postalCode,MATCH(typeMaterialCollectionNumber,collectionNumber,0))</f>
        <v>3067</v>
      </c>
      <c r="V372">
        <f>INDEX(notes,MATCH(typeMaterialCollectionNumber,collectionNumber,0))</f>
        <v>0</v>
      </c>
    </row>
    <row r="373" spans="1:22" x14ac:dyDescent="0.25">
      <c r="A373" t="s">
        <v>942</v>
      </c>
      <c r="B373">
        <v>14</v>
      </c>
      <c r="C373" t="str">
        <f t="shared" si="51"/>
        <v>Public</v>
      </c>
      <c r="D373" t="str">
        <f t="shared" si="52"/>
        <v>BRISBANE</v>
      </c>
      <c r="E373" t="str">
        <f t="shared" si="53"/>
        <v>Australie</v>
      </c>
      <c r="F373" t="str">
        <f t="shared" si="54"/>
        <v/>
      </c>
      <c r="G373" t="str">
        <f t="shared" si="55"/>
        <v/>
      </c>
      <c r="H373" t="str">
        <f t="shared" si="56"/>
        <v>Queensland Museum</v>
      </c>
      <c r="I373" t="str">
        <f t="shared" si="57"/>
        <v>Gregory Terrace</v>
      </c>
      <c r="J373" t="str">
        <f t="shared" si="58"/>
        <v>Queensland</v>
      </c>
      <c r="K373">
        <f t="shared" si="59"/>
        <v>4006</v>
      </c>
      <c r="L373" t="str">
        <f t="shared" si="60"/>
        <v/>
      </c>
      <c r="M373" t="str">
        <f>INDEX(publicPrivate,MATCH(typeMaterialCollectionNumber,collectionNumber,0))</f>
        <v>Public</v>
      </c>
      <c r="N373" t="str">
        <f>INDEX(city,MATCH(typeMaterialCollectionNumber,collectionNumber,0))</f>
        <v>BRISBANE</v>
      </c>
      <c r="O373" t="str">
        <f>INDEX(country,MATCH(typeMaterialCollectionNumber,collectionNumber,0))</f>
        <v>Australie</v>
      </c>
      <c r="P373">
        <f>INDEX(individual,MATCH(typeMaterialCollectionNumber,collectionNumber,0))</f>
        <v>0</v>
      </c>
      <c r="Q373">
        <f>INDEX(department,MATCH(typeMaterialCollectionNumber,collectionNumber,0))</f>
        <v>0</v>
      </c>
      <c r="R373" t="str">
        <f>INDEX(institution,MATCH(typeMaterialCollectionNumber,collectionNumber,0))</f>
        <v>Queensland Museum</v>
      </c>
      <c r="S373" t="str">
        <f>INDEX(address,MATCH(typeMaterialCollectionNumber,collectionNumber,0))</f>
        <v>Gregory Terrace</v>
      </c>
      <c r="T373" t="str">
        <f>INDEX(province,MATCH(typeMaterialCollectionNumber,collectionNumber,0))</f>
        <v>Queensland</v>
      </c>
      <c r="U373">
        <f>INDEX(postalCode,MATCH(typeMaterialCollectionNumber,collectionNumber,0))</f>
        <v>4006</v>
      </c>
      <c r="V373">
        <f>INDEX(notes,MATCH(typeMaterialCollectionNumber,collectionNumber,0))</f>
        <v>0</v>
      </c>
    </row>
    <row r="374" spans="1:22" x14ac:dyDescent="0.25">
      <c r="A374" t="s">
        <v>943</v>
      </c>
      <c r="B374">
        <v>6</v>
      </c>
      <c r="C374" t="str">
        <f t="shared" si="51"/>
        <v>Public</v>
      </c>
      <c r="D374" t="str">
        <f t="shared" si="52"/>
        <v xml:space="preserve">BASEL </v>
      </c>
      <c r="E374" t="str">
        <f t="shared" si="53"/>
        <v>Suisse</v>
      </c>
      <c r="F374" t="str">
        <f t="shared" si="54"/>
        <v/>
      </c>
      <c r="G374" t="str">
        <f t="shared" si="55"/>
        <v>Naturhistorisches Museum</v>
      </c>
      <c r="H374" t="str">
        <f t="shared" si="56"/>
        <v>Augustinergasse 2</v>
      </c>
      <c r="I374" t="str">
        <f t="shared" si="57"/>
        <v/>
      </c>
      <c r="J374" t="str">
        <f t="shared" si="58"/>
        <v/>
      </c>
      <c r="K374">
        <f t="shared" si="59"/>
        <v>4051</v>
      </c>
      <c r="L374" t="str">
        <f t="shared" si="60"/>
        <v/>
      </c>
      <c r="M374" t="str">
        <f>INDEX(publicPrivate,MATCH(typeMaterialCollectionNumber,collectionNumber,0))</f>
        <v>Public</v>
      </c>
      <c r="N374" t="str">
        <f>INDEX(city,MATCH(typeMaterialCollectionNumber,collectionNumber,0))</f>
        <v xml:space="preserve">BASEL </v>
      </c>
      <c r="O374" t="str">
        <f>INDEX(country,MATCH(typeMaterialCollectionNumber,collectionNumber,0))</f>
        <v>Suisse</v>
      </c>
      <c r="P374">
        <f>INDEX(individual,MATCH(typeMaterialCollectionNumber,collectionNumber,0))</f>
        <v>0</v>
      </c>
      <c r="Q374" t="str">
        <f>INDEX(department,MATCH(typeMaterialCollectionNumber,collectionNumber,0))</f>
        <v>Naturhistorisches Museum</v>
      </c>
      <c r="R374" t="str">
        <f>INDEX(institution,MATCH(typeMaterialCollectionNumber,collectionNumber,0))</f>
        <v>Augustinergasse 2</v>
      </c>
      <c r="S374">
        <f>INDEX(address,MATCH(typeMaterialCollectionNumber,collectionNumber,0))</f>
        <v>0</v>
      </c>
      <c r="T374">
        <f>INDEX(province,MATCH(typeMaterialCollectionNumber,collectionNumber,0))</f>
        <v>0</v>
      </c>
      <c r="U374">
        <f>INDEX(postalCode,MATCH(typeMaterialCollectionNumber,collectionNumber,0))</f>
        <v>4051</v>
      </c>
      <c r="V374">
        <f>INDEX(notes,MATCH(typeMaterialCollectionNumber,collectionNumber,0))</f>
        <v>0</v>
      </c>
    </row>
    <row r="375" spans="1:22" x14ac:dyDescent="0.25">
      <c r="A375" t="s">
        <v>943</v>
      </c>
      <c r="B375">
        <v>20</v>
      </c>
      <c r="C375" t="str">
        <f t="shared" si="51"/>
        <v>Public</v>
      </c>
      <c r="D375" t="str">
        <f t="shared" si="52"/>
        <v>BUENOS AIRES</v>
      </c>
      <c r="E375" t="str">
        <f t="shared" si="53"/>
        <v>Argentine</v>
      </c>
      <c r="F375" t="str">
        <f t="shared" si="54"/>
        <v/>
      </c>
      <c r="G375" t="str">
        <f t="shared" si="55"/>
        <v/>
      </c>
      <c r="H375" t="str">
        <f t="shared" si="56"/>
        <v>Museo argentino de Ciencias naturales "B. Rivadavia”</v>
      </c>
      <c r="I375" t="str">
        <f t="shared" si="57"/>
        <v>Angel Gallardo 470</v>
      </c>
      <c r="J375" t="str">
        <f t="shared" si="58"/>
        <v/>
      </c>
      <c r="K375">
        <f t="shared" si="59"/>
        <v>1405</v>
      </c>
      <c r="L375" t="str">
        <f t="shared" si="60"/>
        <v/>
      </c>
      <c r="M375" t="str">
        <f>INDEX(publicPrivate,MATCH(typeMaterialCollectionNumber,collectionNumber,0))</f>
        <v>Public</v>
      </c>
      <c r="N375" t="str">
        <f>INDEX(city,MATCH(typeMaterialCollectionNumber,collectionNumber,0))</f>
        <v>BUENOS AIRES</v>
      </c>
      <c r="O375" t="str">
        <f>INDEX(country,MATCH(typeMaterialCollectionNumber,collectionNumber,0))</f>
        <v>Argentine</v>
      </c>
      <c r="P375">
        <f>INDEX(individual,MATCH(typeMaterialCollectionNumber,collectionNumber,0))</f>
        <v>0</v>
      </c>
      <c r="Q375">
        <f>INDEX(department,MATCH(typeMaterialCollectionNumber,collectionNumber,0))</f>
        <v>0</v>
      </c>
      <c r="R375" t="str">
        <f>INDEX(institution,MATCH(typeMaterialCollectionNumber,collectionNumber,0))</f>
        <v>Museo argentino de Ciencias naturales "B. Rivadavia”</v>
      </c>
      <c r="S375" t="str">
        <f>INDEX(address,MATCH(typeMaterialCollectionNumber,collectionNumber,0))</f>
        <v>Angel Gallardo 470</v>
      </c>
      <c r="T375">
        <f>INDEX(province,MATCH(typeMaterialCollectionNumber,collectionNumber,0))</f>
        <v>0</v>
      </c>
      <c r="U375">
        <f>INDEX(postalCode,MATCH(typeMaterialCollectionNumber,collectionNumber,0))</f>
        <v>1405</v>
      </c>
      <c r="V375">
        <f>INDEX(notes,MATCH(typeMaterialCollectionNumber,collectionNumber,0))</f>
        <v>0</v>
      </c>
    </row>
    <row r="376" spans="1:22" x14ac:dyDescent="0.25">
      <c r="A376" t="s">
        <v>943</v>
      </c>
      <c r="B376">
        <v>63</v>
      </c>
      <c r="C376" t="str">
        <f t="shared" si="51"/>
        <v>Public</v>
      </c>
      <c r="D376" t="str">
        <f t="shared" si="52"/>
        <v>LA PLATA</v>
      </c>
      <c r="E376" t="str">
        <f t="shared" si="53"/>
        <v>Argentine</v>
      </c>
      <c r="F376" t="str">
        <f t="shared" si="54"/>
        <v/>
      </c>
      <c r="G376" t="str">
        <f t="shared" si="55"/>
        <v/>
      </c>
      <c r="H376" t="str">
        <f t="shared" si="56"/>
        <v>Facultad de Ciencias y Museo</v>
      </c>
      <c r="I376" t="str">
        <f t="shared" si="57"/>
        <v/>
      </c>
      <c r="J376" t="str">
        <f t="shared" si="58"/>
        <v/>
      </c>
      <c r="K376" t="str">
        <f t="shared" si="59"/>
        <v/>
      </c>
      <c r="L376" t="str">
        <f t="shared" si="60"/>
        <v/>
      </c>
      <c r="M376" t="str">
        <f>INDEX(publicPrivate,MATCH(typeMaterialCollectionNumber,collectionNumber,0))</f>
        <v>Public</v>
      </c>
      <c r="N376" t="str">
        <f>INDEX(city,MATCH(typeMaterialCollectionNumber,collectionNumber,0))</f>
        <v>LA PLATA</v>
      </c>
      <c r="O376" t="str">
        <f>INDEX(country,MATCH(typeMaterialCollectionNumber,collectionNumber,0))</f>
        <v>Argentine</v>
      </c>
      <c r="P376">
        <f>INDEX(individual,MATCH(typeMaterialCollectionNumber,collectionNumber,0))</f>
        <v>0</v>
      </c>
      <c r="Q376">
        <f>INDEX(department,MATCH(typeMaterialCollectionNumber,collectionNumber,0))</f>
        <v>0</v>
      </c>
      <c r="R376" t="str">
        <f>INDEX(institution,MATCH(typeMaterialCollectionNumber,collectionNumber,0))</f>
        <v>Facultad de Ciencias y Museo</v>
      </c>
      <c r="S376">
        <f>INDEX(address,MATCH(typeMaterialCollectionNumber,collectionNumber,0))</f>
        <v>0</v>
      </c>
      <c r="T376">
        <f>INDEX(province,MATCH(typeMaterialCollectionNumber,collectionNumber,0))</f>
        <v>0</v>
      </c>
      <c r="U376">
        <f>INDEX(postalCode,MATCH(typeMaterialCollectionNumber,collectionNumber,0))</f>
        <v>0</v>
      </c>
      <c r="V376">
        <f>INDEX(notes,MATCH(typeMaterialCollectionNumber,collectionNumber,0))</f>
        <v>0</v>
      </c>
    </row>
    <row r="377" spans="1:22" x14ac:dyDescent="0.25">
      <c r="A377" t="s">
        <v>943</v>
      </c>
      <c r="B377">
        <v>70</v>
      </c>
      <c r="C377" t="str">
        <f t="shared" si="51"/>
        <v>Public</v>
      </c>
      <c r="D377" t="str">
        <f t="shared" si="52"/>
        <v>LONDON</v>
      </c>
      <c r="E377" t="str">
        <f t="shared" si="53"/>
        <v>Grande-Bretagne</v>
      </c>
      <c r="F377" t="str">
        <f t="shared" si="54"/>
        <v/>
      </c>
      <c r="G377" t="str">
        <f t="shared" si="55"/>
        <v/>
      </c>
      <c r="H377" t="str">
        <f t="shared" si="56"/>
        <v>British Museum (Natural History)</v>
      </c>
      <c r="I377" t="str">
        <f t="shared" si="57"/>
        <v>Cromwell Road</v>
      </c>
      <c r="J377" t="str">
        <f t="shared" si="58"/>
        <v/>
      </c>
      <c r="K377" t="str">
        <f t="shared" si="59"/>
        <v>SW7 5BD</v>
      </c>
      <c r="L377" t="str">
        <f t="shared" si="60"/>
        <v/>
      </c>
      <c r="M377" t="str">
        <f>INDEX(publicPrivate,MATCH(typeMaterialCollectionNumber,collectionNumber,0))</f>
        <v>Public</v>
      </c>
      <c r="N377" t="str">
        <f>INDEX(city,MATCH(typeMaterialCollectionNumber,collectionNumber,0))</f>
        <v>LONDON</v>
      </c>
      <c r="O377" t="str">
        <f>INDEX(country,MATCH(typeMaterialCollectionNumber,collectionNumber,0))</f>
        <v>Grande-Bretagne</v>
      </c>
      <c r="P377">
        <f>INDEX(individual,MATCH(typeMaterialCollectionNumber,collectionNumber,0))</f>
        <v>0</v>
      </c>
      <c r="Q377">
        <f>INDEX(department,MATCH(typeMaterialCollectionNumber,collectionNumber,0))</f>
        <v>0</v>
      </c>
      <c r="R377" t="str">
        <f>INDEX(institution,MATCH(typeMaterialCollectionNumber,collectionNumber,0))</f>
        <v>British Museum (Natural History)</v>
      </c>
      <c r="S377" t="str">
        <f>INDEX(address,MATCH(typeMaterialCollectionNumber,collectionNumber,0))</f>
        <v>Cromwell Road</v>
      </c>
      <c r="T377">
        <f>INDEX(province,MATCH(typeMaterialCollectionNumber,collectionNumber,0))</f>
        <v>0</v>
      </c>
      <c r="U377" t="str">
        <f>INDEX(postalCode,MATCH(typeMaterialCollectionNumber,collectionNumber,0))</f>
        <v>SW7 5BD</v>
      </c>
      <c r="V377">
        <f>INDEX(notes,MATCH(typeMaterialCollectionNumber,collectionNumber,0))</f>
        <v>0</v>
      </c>
    </row>
    <row r="378" spans="1:22" x14ac:dyDescent="0.25">
      <c r="A378" t="s">
        <v>943</v>
      </c>
      <c r="B378">
        <v>79</v>
      </c>
      <c r="C378" t="str">
        <f t="shared" si="51"/>
        <v>Public</v>
      </c>
      <c r="D378" t="str">
        <f t="shared" si="52"/>
        <v>MONTEVIDEO</v>
      </c>
      <c r="E378" t="str">
        <f t="shared" si="53"/>
        <v>Uruguay</v>
      </c>
      <c r="F378" t="str">
        <f t="shared" si="54"/>
        <v/>
      </c>
      <c r="G378" t="str">
        <f t="shared" si="55"/>
        <v/>
      </c>
      <c r="H378" t="str">
        <f t="shared" si="56"/>
        <v>Depto. de Artropodologia Facultad de Humanidades y Ciencias</v>
      </c>
      <c r="I378" t="str">
        <f t="shared" si="57"/>
        <v>Cerrito 73</v>
      </c>
      <c r="J378" t="str">
        <f t="shared" si="58"/>
        <v/>
      </c>
      <c r="K378" t="str">
        <f t="shared" si="59"/>
        <v/>
      </c>
      <c r="L378" t="str">
        <f t="shared" si="60"/>
        <v/>
      </c>
      <c r="M378" t="str">
        <f>INDEX(publicPrivate,MATCH(typeMaterialCollectionNumber,collectionNumber,0))</f>
        <v>Public</v>
      </c>
      <c r="N378" t="str">
        <f>INDEX(city,MATCH(typeMaterialCollectionNumber,collectionNumber,0))</f>
        <v>MONTEVIDEO</v>
      </c>
      <c r="O378" t="str">
        <f>INDEX(country,MATCH(typeMaterialCollectionNumber,collectionNumber,0))</f>
        <v>Uruguay</v>
      </c>
      <c r="P378">
        <f>INDEX(individual,MATCH(typeMaterialCollectionNumber,collectionNumber,0))</f>
        <v>0</v>
      </c>
      <c r="Q378">
        <f>INDEX(department,MATCH(typeMaterialCollectionNumber,collectionNumber,0))</f>
        <v>0</v>
      </c>
      <c r="R378" t="str">
        <f>INDEX(institution,MATCH(typeMaterialCollectionNumber,collectionNumber,0))</f>
        <v>Depto. de Artropodologia Facultad de Humanidades y Ciencias</v>
      </c>
      <c r="S378" t="str">
        <f>INDEX(address,MATCH(typeMaterialCollectionNumber,collectionNumber,0))</f>
        <v>Cerrito 73</v>
      </c>
      <c r="T378">
        <f>INDEX(province,MATCH(typeMaterialCollectionNumber,collectionNumber,0))</f>
        <v>0</v>
      </c>
      <c r="U378">
        <f>INDEX(postalCode,MATCH(typeMaterialCollectionNumber,collectionNumber,0))</f>
        <v>0</v>
      </c>
      <c r="V378">
        <f>INDEX(notes,MATCH(typeMaterialCollectionNumber,collectionNumber,0))</f>
        <v>0</v>
      </c>
    </row>
    <row r="379" spans="1:22" x14ac:dyDescent="0.25">
      <c r="A379" t="s">
        <v>943</v>
      </c>
      <c r="B379">
        <v>108</v>
      </c>
      <c r="C379" t="str">
        <f t="shared" si="51"/>
        <v>Public</v>
      </c>
      <c r="D379" t="str">
        <f t="shared" si="52"/>
        <v>RIO DE JANEIRO</v>
      </c>
      <c r="E379" t="str">
        <f t="shared" si="53"/>
        <v>Brésil</v>
      </c>
      <c r="F379" t="str">
        <f t="shared" si="54"/>
        <v/>
      </c>
      <c r="G379" t="str">
        <f t="shared" si="55"/>
        <v/>
      </c>
      <c r="H379" t="str">
        <f t="shared" si="56"/>
        <v>Museu nacional</v>
      </c>
      <c r="I379" t="str">
        <f t="shared" si="57"/>
        <v>Quinta da Boa Vista ZC08</v>
      </c>
      <c r="J379" t="str">
        <f t="shared" si="58"/>
        <v/>
      </c>
      <c r="K379" t="str">
        <f t="shared" si="59"/>
        <v>CEP 20942</v>
      </c>
      <c r="L379" t="str">
        <f t="shared" si="60"/>
        <v/>
      </c>
      <c r="M379" t="str">
        <f>INDEX(publicPrivate,MATCH(typeMaterialCollectionNumber,collectionNumber,0))</f>
        <v>Public</v>
      </c>
      <c r="N379" t="str">
        <f>INDEX(city,MATCH(typeMaterialCollectionNumber,collectionNumber,0))</f>
        <v>RIO DE JANEIRO</v>
      </c>
      <c r="O379" t="str">
        <f>INDEX(country,MATCH(typeMaterialCollectionNumber,collectionNumber,0))</f>
        <v>Brésil</v>
      </c>
      <c r="P379">
        <f>INDEX(individual,MATCH(typeMaterialCollectionNumber,collectionNumber,0))</f>
        <v>0</v>
      </c>
      <c r="Q379">
        <f>INDEX(department,MATCH(typeMaterialCollectionNumber,collectionNumber,0))</f>
        <v>0</v>
      </c>
      <c r="R379" t="str">
        <f>INDEX(institution,MATCH(typeMaterialCollectionNumber,collectionNumber,0))</f>
        <v>Museu nacional</v>
      </c>
      <c r="S379" t="str">
        <f>INDEX(address,MATCH(typeMaterialCollectionNumber,collectionNumber,0))</f>
        <v>Quinta da Boa Vista ZC08</v>
      </c>
      <c r="T379">
        <f>INDEX(province,MATCH(typeMaterialCollectionNumber,collectionNumber,0))</f>
        <v>0</v>
      </c>
      <c r="U379" t="str">
        <f>INDEX(postalCode,MATCH(typeMaterialCollectionNumber,collectionNumber,0))</f>
        <v>CEP 20942</v>
      </c>
      <c r="V379">
        <f>INDEX(notes,MATCH(typeMaterialCollectionNumber,collectionNumber,0))</f>
        <v>0</v>
      </c>
    </row>
    <row r="380" spans="1:22" x14ac:dyDescent="0.25">
      <c r="A380" t="s">
        <v>943</v>
      </c>
      <c r="B380">
        <v>113</v>
      </c>
      <c r="C380" t="str">
        <f t="shared" si="51"/>
        <v>Public</v>
      </c>
      <c r="D380" t="str">
        <f t="shared" si="52"/>
        <v>SAO PAULO</v>
      </c>
      <c r="E380" t="str">
        <f t="shared" si="53"/>
        <v>Brésil</v>
      </c>
      <c r="F380" t="str">
        <f t="shared" si="54"/>
        <v/>
      </c>
      <c r="G380" t="str">
        <f t="shared" si="55"/>
        <v>Seçao de Artropodos Peçonhentos</v>
      </c>
      <c r="H380" t="str">
        <f t="shared" si="56"/>
        <v>Instituto Butantan</v>
      </c>
      <c r="I380" t="str">
        <f t="shared" si="57"/>
        <v>Av. Vital Brazil 1500</v>
      </c>
      <c r="J380" t="str">
        <f t="shared" si="58"/>
        <v>S.P.</v>
      </c>
      <c r="K380">
        <f t="shared" si="59"/>
        <v>5504</v>
      </c>
      <c r="L380" t="str">
        <f t="shared" si="60"/>
        <v/>
      </c>
      <c r="M380" t="str">
        <f>INDEX(publicPrivate,MATCH(typeMaterialCollectionNumber,collectionNumber,0))</f>
        <v>Public</v>
      </c>
      <c r="N380" t="str">
        <f>INDEX(city,MATCH(typeMaterialCollectionNumber,collectionNumber,0))</f>
        <v>SAO PAULO</v>
      </c>
      <c r="O380" t="str">
        <f>INDEX(country,MATCH(typeMaterialCollectionNumber,collectionNumber,0))</f>
        <v>Brésil</v>
      </c>
      <c r="P380">
        <f>INDEX(individual,MATCH(typeMaterialCollectionNumber,collectionNumber,0))</f>
        <v>0</v>
      </c>
      <c r="Q380" t="str">
        <f>INDEX(department,MATCH(typeMaterialCollectionNumber,collectionNumber,0))</f>
        <v>Seçao de Artropodos Peçonhentos</v>
      </c>
      <c r="R380" t="str">
        <f>INDEX(institution,MATCH(typeMaterialCollectionNumber,collectionNumber,0))</f>
        <v>Instituto Butantan</v>
      </c>
      <c r="S380" t="str">
        <f>INDEX(address,MATCH(typeMaterialCollectionNumber,collectionNumber,0))</f>
        <v>Av. Vital Brazil 1500</v>
      </c>
      <c r="T380" t="str">
        <f>INDEX(province,MATCH(typeMaterialCollectionNumber,collectionNumber,0))</f>
        <v>S.P.</v>
      </c>
      <c r="U380">
        <f>INDEX(postalCode,MATCH(typeMaterialCollectionNumber,collectionNumber,0))</f>
        <v>5504</v>
      </c>
      <c r="V380">
        <f>INDEX(notes,MATCH(typeMaterialCollectionNumber,collectionNumber,0))</f>
        <v>0</v>
      </c>
    </row>
    <row r="381" spans="1:22" x14ac:dyDescent="0.25">
      <c r="A381" t="s">
        <v>944</v>
      </c>
      <c r="B381">
        <v>24</v>
      </c>
      <c r="C381" t="str">
        <f t="shared" si="51"/>
        <v>Public</v>
      </c>
      <c r="D381" t="str">
        <f t="shared" si="52"/>
        <v>CAMBRIDGE</v>
      </c>
      <c r="E381" t="str">
        <f t="shared" si="53"/>
        <v>Etats-Unis</v>
      </c>
      <c r="F381" t="str">
        <f t="shared" si="54"/>
        <v/>
      </c>
      <c r="G381" t="str">
        <f t="shared" si="55"/>
        <v>Museum of comparative Zoology</v>
      </c>
      <c r="H381" t="str">
        <f t="shared" si="56"/>
        <v>Harvard University</v>
      </c>
      <c r="I381" t="str">
        <f t="shared" si="57"/>
        <v/>
      </c>
      <c r="J381" t="str">
        <f t="shared" si="58"/>
        <v>Mass.</v>
      </c>
      <c r="K381">
        <f t="shared" si="59"/>
        <v>2138</v>
      </c>
      <c r="L381" t="str">
        <f t="shared" si="60"/>
        <v/>
      </c>
      <c r="M381" t="str">
        <f>INDEX(publicPrivate,MATCH(typeMaterialCollectionNumber,collectionNumber,0))</f>
        <v>Public</v>
      </c>
      <c r="N381" t="str">
        <f>INDEX(city,MATCH(typeMaterialCollectionNumber,collectionNumber,0))</f>
        <v>CAMBRIDGE</v>
      </c>
      <c r="O381" t="str">
        <f>INDEX(country,MATCH(typeMaterialCollectionNumber,collectionNumber,0))</f>
        <v>Etats-Unis</v>
      </c>
      <c r="P381">
        <f>INDEX(individual,MATCH(typeMaterialCollectionNumber,collectionNumber,0))</f>
        <v>0</v>
      </c>
      <c r="Q381" t="str">
        <f>INDEX(department,MATCH(typeMaterialCollectionNumber,collectionNumber,0))</f>
        <v>Museum of comparative Zoology</v>
      </c>
      <c r="R381" t="str">
        <f>INDEX(institution,MATCH(typeMaterialCollectionNumber,collectionNumber,0))</f>
        <v>Harvard University</v>
      </c>
      <c r="S381">
        <f>INDEX(address,MATCH(typeMaterialCollectionNumber,collectionNumber,0))</f>
        <v>0</v>
      </c>
      <c r="T381" t="str">
        <f>INDEX(province,MATCH(typeMaterialCollectionNumber,collectionNumber,0))</f>
        <v>Mass.</v>
      </c>
      <c r="U381">
        <f>INDEX(postalCode,MATCH(typeMaterialCollectionNumber,collectionNumber,0))</f>
        <v>2138</v>
      </c>
      <c r="V381">
        <f>INDEX(notes,MATCH(typeMaterialCollectionNumber,collectionNumber,0))</f>
        <v>0</v>
      </c>
    </row>
    <row r="382" spans="1:22" x14ac:dyDescent="0.25">
      <c r="A382" t="s">
        <v>945</v>
      </c>
      <c r="B382">
        <v>6</v>
      </c>
      <c r="C382" t="str">
        <f t="shared" si="51"/>
        <v>Public</v>
      </c>
      <c r="D382" t="str">
        <f t="shared" si="52"/>
        <v xml:space="preserve">BASEL </v>
      </c>
      <c r="E382" t="str">
        <f t="shared" si="53"/>
        <v>Suisse</v>
      </c>
      <c r="F382" t="str">
        <f t="shared" si="54"/>
        <v/>
      </c>
      <c r="G382" t="str">
        <f t="shared" si="55"/>
        <v>Naturhistorisches Museum</v>
      </c>
      <c r="H382" t="str">
        <f t="shared" si="56"/>
        <v>Augustinergasse 2</v>
      </c>
      <c r="I382" t="str">
        <f t="shared" si="57"/>
        <v/>
      </c>
      <c r="J382" t="str">
        <f t="shared" si="58"/>
        <v/>
      </c>
      <c r="K382">
        <f t="shared" si="59"/>
        <v>4051</v>
      </c>
      <c r="L382" t="str">
        <f t="shared" si="60"/>
        <v/>
      </c>
      <c r="M382" t="str">
        <f>INDEX(publicPrivate,MATCH(typeMaterialCollectionNumber,collectionNumber,0))</f>
        <v>Public</v>
      </c>
      <c r="N382" t="str">
        <f>INDEX(city,MATCH(typeMaterialCollectionNumber,collectionNumber,0))</f>
        <v xml:space="preserve">BASEL </v>
      </c>
      <c r="O382" t="str">
        <f>INDEX(country,MATCH(typeMaterialCollectionNumber,collectionNumber,0))</f>
        <v>Suisse</v>
      </c>
      <c r="P382">
        <f>INDEX(individual,MATCH(typeMaterialCollectionNumber,collectionNumber,0))</f>
        <v>0</v>
      </c>
      <c r="Q382" t="str">
        <f>INDEX(department,MATCH(typeMaterialCollectionNumber,collectionNumber,0))</f>
        <v>Naturhistorisches Museum</v>
      </c>
      <c r="R382" t="str">
        <f>INDEX(institution,MATCH(typeMaterialCollectionNumber,collectionNumber,0))</f>
        <v>Augustinergasse 2</v>
      </c>
      <c r="S382">
        <f>INDEX(address,MATCH(typeMaterialCollectionNumber,collectionNumber,0))</f>
        <v>0</v>
      </c>
      <c r="T382">
        <f>INDEX(province,MATCH(typeMaterialCollectionNumber,collectionNumber,0))</f>
        <v>0</v>
      </c>
      <c r="U382">
        <f>INDEX(postalCode,MATCH(typeMaterialCollectionNumber,collectionNumber,0))</f>
        <v>4051</v>
      </c>
      <c r="V382">
        <f>INDEX(notes,MATCH(typeMaterialCollectionNumber,collectionNumber,0))</f>
        <v>0</v>
      </c>
    </row>
    <row r="383" spans="1:22" x14ac:dyDescent="0.25">
      <c r="A383" t="s">
        <v>946</v>
      </c>
      <c r="B383">
        <v>69</v>
      </c>
      <c r="C383" t="str">
        <f t="shared" si="51"/>
        <v>Public</v>
      </c>
      <c r="D383" t="str">
        <f t="shared" si="52"/>
        <v>LJUBLJANA</v>
      </c>
      <c r="E383" t="str">
        <f t="shared" si="53"/>
        <v>Yougoslavie</v>
      </c>
      <c r="F383" t="str">
        <f t="shared" si="54"/>
        <v/>
      </c>
      <c r="G383" t="str">
        <f t="shared" si="55"/>
        <v/>
      </c>
      <c r="H383" t="str">
        <f t="shared" si="56"/>
        <v>Prirodoslovni Muzej Slovenije</v>
      </c>
      <c r="I383" t="str">
        <f t="shared" si="57"/>
        <v>Presernova 20</v>
      </c>
      <c r="J383" t="str">
        <f t="shared" si="58"/>
        <v/>
      </c>
      <c r="K383">
        <f t="shared" si="59"/>
        <v>61000</v>
      </c>
      <c r="L383" t="str">
        <f t="shared" si="60"/>
        <v/>
      </c>
      <c r="M383" t="str">
        <f>INDEX(publicPrivate,MATCH(typeMaterialCollectionNumber,collectionNumber,0))</f>
        <v>Public</v>
      </c>
      <c r="N383" t="str">
        <f>INDEX(city,MATCH(typeMaterialCollectionNumber,collectionNumber,0))</f>
        <v>LJUBLJANA</v>
      </c>
      <c r="O383" t="str">
        <f>INDEX(country,MATCH(typeMaterialCollectionNumber,collectionNumber,0))</f>
        <v>Yougoslavie</v>
      </c>
      <c r="P383">
        <f>INDEX(individual,MATCH(typeMaterialCollectionNumber,collectionNumber,0))</f>
        <v>0</v>
      </c>
      <c r="Q383">
        <f>INDEX(department,MATCH(typeMaterialCollectionNumber,collectionNumber,0))</f>
        <v>0</v>
      </c>
      <c r="R383" t="str">
        <f>INDEX(institution,MATCH(typeMaterialCollectionNumber,collectionNumber,0))</f>
        <v>Prirodoslovni Muzej Slovenije</v>
      </c>
      <c r="S383" t="str">
        <f>INDEX(address,MATCH(typeMaterialCollectionNumber,collectionNumber,0))</f>
        <v>Presernova 20</v>
      </c>
      <c r="T383">
        <f>INDEX(province,MATCH(typeMaterialCollectionNumber,collectionNumber,0))</f>
        <v>0</v>
      </c>
      <c r="U383">
        <f>INDEX(postalCode,MATCH(typeMaterialCollectionNumber,collectionNumber,0))</f>
        <v>61000</v>
      </c>
      <c r="V383">
        <f>INDEX(notes,MATCH(typeMaterialCollectionNumber,collectionNumber,0))</f>
        <v>0</v>
      </c>
    </row>
    <row r="384" spans="1:22" x14ac:dyDescent="0.25">
      <c r="A384" t="s">
        <v>947</v>
      </c>
      <c r="B384">
        <v>69</v>
      </c>
      <c r="C384" t="str">
        <f t="shared" si="51"/>
        <v>Public</v>
      </c>
      <c r="D384" t="str">
        <f t="shared" si="52"/>
        <v>LJUBLJANA</v>
      </c>
      <c r="E384" t="str">
        <f t="shared" si="53"/>
        <v>Yougoslavie</v>
      </c>
      <c r="F384" t="str">
        <f t="shared" si="54"/>
        <v/>
      </c>
      <c r="G384" t="str">
        <f t="shared" si="55"/>
        <v/>
      </c>
      <c r="H384" t="str">
        <f t="shared" si="56"/>
        <v>Prirodoslovni Muzej Slovenije</v>
      </c>
      <c r="I384" t="str">
        <f t="shared" si="57"/>
        <v>Presernova 20</v>
      </c>
      <c r="J384" t="str">
        <f t="shared" si="58"/>
        <v/>
      </c>
      <c r="K384">
        <f t="shared" si="59"/>
        <v>61000</v>
      </c>
      <c r="L384" t="str">
        <f t="shared" si="60"/>
        <v/>
      </c>
      <c r="M384" t="str">
        <f>INDEX(publicPrivate,MATCH(typeMaterialCollectionNumber,collectionNumber,0))</f>
        <v>Public</v>
      </c>
      <c r="N384" t="str">
        <f>INDEX(city,MATCH(typeMaterialCollectionNumber,collectionNumber,0))</f>
        <v>LJUBLJANA</v>
      </c>
      <c r="O384" t="str">
        <f>INDEX(country,MATCH(typeMaterialCollectionNumber,collectionNumber,0))</f>
        <v>Yougoslavie</v>
      </c>
      <c r="P384">
        <f>INDEX(individual,MATCH(typeMaterialCollectionNumber,collectionNumber,0))</f>
        <v>0</v>
      </c>
      <c r="Q384">
        <f>INDEX(department,MATCH(typeMaterialCollectionNumber,collectionNumber,0))</f>
        <v>0</v>
      </c>
      <c r="R384" t="str">
        <f>INDEX(institution,MATCH(typeMaterialCollectionNumber,collectionNumber,0))</f>
        <v>Prirodoslovni Muzej Slovenije</v>
      </c>
      <c r="S384" t="str">
        <f>INDEX(address,MATCH(typeMaterialCollectionNumber,collectionNumber,0))</f>
        <v>Presernova 20</v>
      </c>
      <c r="T384">
        <f>INDEX(province,MATCH(typeMaterialCollectionNumber,collectionNumber,0))</f>
        <v>0</v>
      </c>
      <c r="U384">
        <f>INDEX(postalCode,MATCH(typeMaterialCollectionNumber,collectionNumber,0))</f>
        <v>61000</v>
      </c>
      <c r="V384">
        <f>INDEX(notes,MATCH(typeMaterialCollectionNumber,collectionNumber,0))</f>
        <v>0</v>
      </c>
    </row>
    <row r="385" spans="1:22" x14ac:dyDescent="0.25">
      <c r="A385" t="s">
        <v>947</v>
      </c>
      <c r="B385">
        <v>135</v>
      </c>
      <c r="C385" t="str">
        <f t="shared" si="51"/>
        <v>Public</v>
      </c>
      <c r="D385" t="str">
        <f t="shared" si="52"/>
        <v>WARSZAWA</v>
      </c>
      <c r="E385" t="str">
        <f t="shared" si="53"/>
        <v/>
      </c>
      <c r="F385" t="str">
        <f t="shared" si="54"/>
        <v/>
      </c>
      <c r="G385" t="str">
        <f t="shared" si="55"/>
        <v/>
      </c>
      <c r="H385" t="str">
        <f t="shared" si="56"/>
        <v>ïnstytut Zoologii PAN</v>
      </c>
      <c r="I385" t="str">
        <f t="shared" si="57"/>
        <v>ul Wilcza 64, P.O. Box 1007</v>
      </c>
      <c r="J385" t="str">
        <f t="shared" si="58"/>
        <v/>
      </c>
      <c r="K385" t="str">
        <f t="shared" si="59"/>
        <v>00 950</v>
      </c>
      <c r="L385" t="str">
        <f t="shared" si="60"/>
        <v/>
      </c>
      <c r="M385" t="str">
        <f>INDEX(publicPrivate,MATCH(typeMaterialCollectionNumber,collectionNumber,0))</f>
        <v>Public</v>
      </c>
      <c r="N385" t="str">
        <f>INDEX(city,MATCH(typeMaterialCollectionNumber,collectionNumber,0))</f>
        <v>WARSZAWA</v>
      </c>
      <c r="O385">
        <f>INDEX(country,MATCH(typeMaterialCollectionNumber,collectionNumber,0))</f>
        <v>0</v>
      </c>
      <c r="P385">
        <f>INDEX(individual,MATCH(typeMaterialCollectionNumber,collectionNumber,0))</f>
        <v>0</v>
      </c>
      <c r="Q385">
        <f>INDEX(department,MATCH(typeMaterialCollectionNumber,collectionNumber,0))</f>
        <v>0</v>
      </c>
      <c r="R385" t="str">
        <f>INDEX(institution,MATCH(typeMaterialCollectionNumber,collectionNumber,0))</f>
        <v>ïnstytut Zoologii PAN</v>
      </c>
      <c r="S385" t="str">
        <f>INDEX(address,MATCH(typeMaterialCollectionNumber,collectionNumber,0))</f>
        <v>ul Wilcza 64, P.O. Box 1007</v>
      </c>
      <c r="T385">
        <f>INDEX(province,MATCH(typeMaterialCollectionNumber,collectionNumber,0))</f>
        <v>0</v>
      </c>
      <c r="U385" t="str">
        <f>INDEX(postalCode,MATCH(typeMaterialCollectionNumber,collectionNumber,0))</f>
        <v>00 950</v>
      </c>
      <c r="V385">
        <f>INDEX(notes,MATCH(typeMaterialCollectionNumber,collectionNumber,0))</f>
        <v>0</v>
      </c>
    </row>
    <row r="386" spans="1:22" x14ac:dyDescent="0.25">
      <c r="A386" t="s">
        <v>948</v>
      </c>
      <c r="B386">
        <v>70</v>
      </c>
      <c r="C386" t="str">
        <f t="shared" si="51"/>
        <v>Public</v>
      </c>
      <c r="D386" t="str">
        <f t="shared" si="52"/>
        <v>LONDON</v>
      </c>
      <c r="E386" t="str">
        <f t="shared" si="53"/>
        <v>Grande-Bretagne</v>
      </c>
      <c r="F386" t="str">
        <f t="shared" si="54"/>
        <v/>
      </c>
      <c r="G386" t="str">
        <f t="shared" si="55"/>
        <v/>
      </c>
      <c r="H386" t="str">
        <f t="shared" si="56"/>
        <v>British Museum (Natural History)</v>
      </c>
      <c r="I386" t="str">
        <f t="shared" si="57"/>
        <v>Cromwell Road</v>
      </c>
      <c r="J386" t="str">
        <f t="shared" si="58"/>
        <v/>
      </c>
      <c r="K386" t="str">
        <f t="shared" si="59"/>
        <v>SW7 5BD</v>
      </c>
      <c r="L386" t="str">
        <f t="shared" si="60"/>
        <v/>
      </c>
      <c r="M386" t="str">
        <f>INDEX(publicPrivate,MATCH(typeMaterialCollectionNumber,collectionNumber,0))</f>
        <v>Public</v>
      </c>
      <c r="N386" t="str">
        <f>INDEX(city,MATCH(typeMaterialCollectionNumber,collectionNumber,0))</f>
        <v>LONDON</v>
      </c>
      <c r="O386" t="str">
        <f>INDEX(country,MATCH(typeMaterialCollectionNumber,collectionNumber,0))</f>
        <v>Grande-Bretagne</v>
      </c>
      <c r="P386">
        <f>INDEX(individual,MATCH(typeMaterialCollectionNumber,collectionNumber,0))</f>
        <v>0</v>
      </c>
      <c r="Q386">
        <f>INDEX(department,MATCH(typeMaterialCollectionNumber,collectionNumber,0))</f>
        <v>0</v>
      </c>
      <c r="R386" t="str">
        <f>INDEX(institution,MATCH(typeMaterialCollectionNumber,collectionNumber,0))</f>
        <v>British Museum (Natural History)</v>
      </c>
      <c r="S386" t="str">
        <f>INDEX(address,MATCH(typeMaterialCollectionNumber,collectionNumber,0))</f>
        <v>Cromwell Road</v>
      </c>
      <c r="T386">
        <f>INDEX(province,MATCH(typeMaterialCollectionNumber,collectionNumber,0))</f>
        <v>0</v>
      </c>
      <c r="U386" t="str">
        <f>INDEX(postalCode,MATCH(typeMaterialCollectionNumber,collectionNumber,0))</f>
        <v>SW7 5BD</v>
      </c>
      <c r="V386">
        <f>INDEX(notes,MATCH(typeMaterialCollectionNumber,collectionNumber,0))</f>
        <v>0</v>
      </c>
    </row>
    <row r="387" spans="1:22" x14ac:dyDescent="0.25">
      <c r="A387" t="s">
        <v>949</v>
      </c>
      <c r="B387">
        <v>93</v>
      </c>
      <c r="C387" t="str">
        <f t="shared" ref="C387:C450" si="61">IF(M387=0,"",M387)</f>
        <v>Public</v>
      </c>
      <c r="D387" t="str">
        <f t="shared" ref="D387:D450" si="62">IF(N387=0,"",N387)</f>
        <v>PARI</v>
      </c>
      <c r="E387" t="str">
        <f t="shared" ref="E387:E450" si="63">IF(O387=0,"",O387)</f>
        <v>France</v>
      </c>
      <c r="F387" t="str">
        <f t="shared" ref="F387:F450" si="64">IF(P387=0,"",P387)</f>
        <v/>
      </c>
      <c r="G387" t="str">
        <f t="shared" ref="G387:G450" si="65">IF(Q387=0,"",Q387)</f>
        <v>Laboratoire des Arthropodes</v>
      </c>
      <c r="H387" t="str">
        <f t="shared" ref="H387:H450" si="66">IF(R387=0,"",R387)</f>
        <v>Muséum national d'Histoire naturelle</v>
      </c>
      <c r="I387" t="str">
        <f t="shared" ref="I387:I450" si="67">IF(S387=0,"",S387)</f>
        <v>61, rue de BuffonS</v>
      </c>
      <c r="J387" t="str">
        <f t="shared" ref="J387:J450" si="68">IF(T387=0,"",T387)</f>
        <v/>
      </c>
      <c r="K387">
        <f t="shared" ref="K387:K450" si="69">IF(U387=0,"",U387)</f>
        <v>75005</v>
      </c>
      <c r="L387" t="str">
        <f t="shared" ref="L387:L450" si="70">IF(V387=0,"",V387)</f>
        <v/>
      </c>
      <c r="M387" t="str">
        <f>INDEX(publicPrivate,MATCH(typeMaterialCollectionNumber,collectionNumber,0))</f>
        <v>Public</v>
      </c>
      <c r="N387" t="str">
        <f>INDEX(city,MATCH(typeMaterialCollectionNumber,collectionNumber,0))</f>
        <v>PARI</v>
      </c>
      <c r="O387" t="str">
        <f>INDEX(country,MATCH(typeMaterialCollectionNumber,collectionNumber,0))</f>
        <v>France</v>
      </c>
      <c r="P387">
        <f>INDEX(individual,MATCH(typeMaterialCollectionNumber,collectionNumber,0))</f>
        <v>0</v>
      </c>
      <c r="Q387" t="str">
        <f>INDEX(department,MATCH(typeMaterialCollectionNumber,collectionNumber,0))</f>
        <v>Laboratoire des Arthropodes</v>
      </c>
      <c r="R387" t="str">
        <f>INDEX(institution,MATCH(typeMaterialCollectionNumber,collectionNumber,0))</f>
        <v>Muséum national d'Histoire naturelle</v>
      </c>
      <c r="S387" t="str">
        <f>INDEX(address,MATCH(typeMaterialCollectionNumber,collectionNumber,0))</f>
        <v>61, rue de BuffonS</v>
      </c>
      <c r="T387">
        <f>INDEX(province,MATCH(typeMaterialCollectionNumber,collectionNumber,0))</f>
        <v>0</v>
      </c>
      <c r="U387">
        <f>INDEX(postalCode,MATCH(typeMaterialCollectionNumber,collectionNumber,0))</f>
        <v>75005</v>
      </c>
      <c r="V387">
        <f>INDEX(notes,MATCH(typeMaterialCollectionNumber,collectionNumber,0))</f>
        <v>0</v>
      </c>
    </row>
    <row r="388" spans="1:22" x14ac:dyDescent="0.25">
      <c r="A388" t="s">
        <v>950</v>
      </c>
      <c r="B388">
        <v>49</v>
      </c>
      <c r="C388" t="str">
        <f t="shared" si="61"/>
        <v>Public</v>
      </c>
      <c r="D388" t="str">
        <f t="shared" si="62"/>
        <v>GENEVE</v>
      </c>
      <c r="E388" t="str">
        <f t="shared" si="63"/>
        <v>Suisse</v>
      </c>
      <c r="F388" t="str">
        <f t="shared" si="64"/>
        <v/>
      </c>
      <c r="G388" t="str">
        <f t="shared" si="65"/>
        <v/>
      </c>
      <c r="H388" t="str">
        <f t="shared" si="66"/>
        <v>Museum d'Histoire naturelle Département des Arthropodes et d'Entomologie II</v>
      </c>
      <c r="I388" t="str">
        <f t="shared" si="67"/>
        <v>Case Postale 284</v>
      </c>
      <c r="J388" t="str">
        <f t="shared" si="68"/>
        <v/>
      </c>
      <c r="K388" t="str">
        <f t="shared" si="69"/>
        <v>1211 GENEVE 6</v>
      </c>
      <c r="L388" t="str">
        <f t="shared" si="70"/>
        <v/>
      </c>
      <c r="M388" t="str">
        <f>INDEX(publicPrivate,MATCH(typeMaterialCollectionNumber,collectionNumber,0))</f>
        <v>Public</v>
      </c>
      <c r="N388" t="str">
        <f>INDEX(city,MATCH(typeMaterialCollectionNumber,collectionNumber,0))</f>
        <v>GENEVE</v>
      </c>
      <c r="O388" t="str">
        <f>INDEX(country,MATCH(typeMaterialCollectionNumber,collectionNumber,0))</f>
        <v>Suisse</v>
      </c>
      <c r="P388">
        <f>INDEX(individual,MATCH(typeMaterialCollectionNumber,collectionNumber,0))</f>
        <v>0</v>
      </c>
      <c r="Q388">
        <f>INDEX(department,MATCH(typeMaterialCollectionNumber,collectionNumber,0))</f>
        <v>0</v>
      </c>
      <c r="R388" t="str">
        <f>INDEX(institution,MATCH(typeMaterialCollectionNumber,collectionNumber,0))</f>
        <v>Museum d'Histoire naturelle Département des Arthropodes et d'Entomologie II</v>
      </c>
      <c r="S388" t="str">
        <f>INDEX(address,MATCH(typeMaterialCollectionNumber,collectionNumber,0))</f>
        <v>Case Postale 284</v>
      </c>
      <c r="T388">
        <f>INDEX(province,MATCH(typeMaterialCollectionNumber,collectionNumber,0))</f>
        <v>0</v>
      </c>
      <c r="U388" t="str">
        <f>INDEX(postalCode,MATCH(typeMaterialCollectionNumber,collectionNumber,0))</f>
        <v>1211 GENEVE 6</v>
      </c>
      <c r="V388">
        <f>INDEX(notes,MATCH(typeMaterialCollectionNumber,collectionNumber,0))</f>
        <v>0</v>
      </c>
    </row>
    <row r="389" spans="1:22" x14ac:dyDescent="0.25">
      <c r="A389" t="s">
        <v>951</v>
      </c>
      <c r="B389">
        <v>48</v>
      </c>
      <c r="C389" t="str">
        <f t="shared" si="61"/>
        <v>Public</v>
      </c>
      <c r="D389" t="str">
        <f t="shared" si="62"/>
        <v>GAINESVILLE</v>
      </c>
      <c r="E389" t="str">
        <f t="shared" si="63"/>
        <v>Etats-Unis</v>
      </c>
      <c r="F389" t="str">
        <f t="shared" si="64"/>
        <v/>
      </c>
      <c r="G389" t="str">
        <f t="shared" si="65"/>
        <v>University of Florida</v>
      </c>
      <c r="H389" t="str">
        <f t="shared" si="66"/>
        <v>Department of Zoology</v>
      </c>
      <c r="I389" t="str">
        <f t="shared" si="67"/>
        <v>223 Bartram Hall</v>
      </c>
      <c r="J389" t="str">
        <f t="shared" si="68"/>
        <v>Florida</v>
      </c>
      <c r="K389">
        <f t="shared" si="69"/>
        <v>32611</v>
      </c>
      <c r="L389" t="str">
        <f t="shared" si="70"/>
        <v/>
      </c>
      <c r="M389" t="str">
        <f>INDEX(publicPrivate,MATCH(typeMaterialCollectionNumber,collectionNumber,0))</f>
        <v>Public</v>
      </c>
      <c r="N389" t="str">
        <f>INDEX(city,MATCH(typeMaterialCollectionNumber,collectionNumber,0))</f>
        <v>GAINESVILLE</v>
      </c>
      <c r="O389" t="str">
        <f>INDEX(country,MATCH(typeMaterialCollectionNumber,collectionNumber,0))</f>
        <v>Etats-Unis</v>
      </c>
      <c r="P389">
        <f>INDEX(individual,MATCH(typeMaterialCollectionNumber,collectionNumber,0))</f>
        <v>0</v>
      </c>
      <c r="Q389" t="str">
        <f>INDEX(department,MATCH(typeMaterialCollectionNumber,collectionNumber,0))</f>
        <v>University of Florida</v>
      </c>
      <c r="R389" t="str">
        <f>INDEX(institution,MATCH(typeMaterialCollectionNumber,collectionNumber,0))</f>
        <v>Department of Zoology</v>
      </c>
      <c r="S389" t="str">
        <f>INDEX(address,MATCH(typeMaterialCollectionNumber,collectionNumber,0))</f>
        <v>223 Bartram Hall</v>
      </c>
      <c r="T389" t="str">
        <f>INDEX(province,MATCH(typeMaterialCollectionNumber,collectionNumber,0))</f>
        <v>Florida</v>
      </c>
      <c r="U389">
        <f>INDEX(postalCode,MATCH(typeMaterialCollectionNumber,collectionNumber,0))</f>
        <v>32611</v>
      </c>
      <c r="V389">
        <f>INDEX(notes,MATCH(typeMaterialCollectionNumber,collectionNumber,0))</f>
        <v>0</v>
      </c>
    </row>
    <row r="390" spans="1:22" x14ac:dyDescent="0.25">
      <c r="A390" t="s">
        <v>951</v>
      </c>
      <c r="B390">
        <v>84</v>
      </c>
      <c r="C390" t="str">
        <f t="shared" si="61"/>
        <v>Public</v>
      </c>
      <c r="D390" t="str">
        <f t="shared" si="62"/>
        <v>NEW YORK</v>
      </c>
      <c r="E390" t="str">
        <f t="shared" si="63"/>
        <v>Etats-Unis</v>
      </c>
      <c r="F390" t="str">
        <f t="shared" si="64"/>
        <v/>
      </c>
      <c r="G390" t="str">
        <f t="shared" si="65"/>
        <v/>
      </c>
      <c r="H390" t="str">
        <f t="shared" si="66"/>
        <v>The American Museum of natural History</v>
      </c>
      <c r="I390" t="str">
        <f t="shared" si="67"/>
        <v>Central Park West at 79th street</v>
      </c>
      <c r="J390" t="str">
        <f t="shared" si="68"/>
        <v>N.Y.</v>
      </c>
      <c r="K390">
        <f t="shared" si="69"/>
        <v>10024</v>
      </c>
      <c r="L390" t="str">
        <f t="shared" si="70"/>
        <v/>
      </c>
      <c r="M390" t="str">
        <f>INDEX(publicPrivate,MATCH(typeMaterialCollectionNumber,collectionNumber,0))</f>
        <v>Public</v>
      </c>
      <c r="N390" t="str">
        <f>INDEX(city,MATCH(typeMaterialCollectionNumber,collectionNumber,0))</f>
        <v>NEW YORK</v>
      </c>
      <c r="O390" t="str">
        <f>INDEX(country,MATCH(typeMaterialCollectionNumber,collectionNumber,0))</f>
        <v>Etats-Unis</v>
      </c>
      <c r="P390">
        <f>INDEX(individual,MATCH(typeMaterialCollectionNumber,collectionNumber,0))</f>
        <v>0</v>
      </c>
      <c r="Q390">
        <f>INDEX(department,MATCH(typeMaterialCollectionNumber,collectionNumber,0))</f>
        <v>0</v>
      </c>
      <c r="R390" t="str">
        <f>INDEX(institution,MATCH(typeMaterialCollectionNumber,collectionNumber,0))</f>
        <v>The American Museum of natural History</v>
      </c>
      <c r="S390" t="str">
        <f>INDEX(address,MATCH(typeMaterialCollectionNumber,collectionNumber,0))</f>
        <v>Central Park West at 79th street</v>
      </c>
      <c r="T390" t="str">
        <f>INDEX(province,MATCH(typeMaterialCollectionNumber,collectionNumber,0))</f>
        <v>N.Y.</v>
      </c>
      <c r="U390">
        <f>INDEX(postalCode,MATCH(typeMaterialCollectionNumber,collectionNumber,0))</f>
        <v>10024</v>
      </c>
      <c r="V390">
        <f>INDEX(notes,MATCH(typeMaterialCollectionNumber,collectionNumber,0))</f>
        <v>0</v>
      </c>
    </row>
    <row r="391" spans="1:22" x14ac:dyDescent="0.25">
      <c r="A391" t="s">
        <v>951</v>
      </c>
      <c r="B391">
        <v>100</v>
      </c>
      <c r="C391" t="str">
        <f t="shared" si="61"/>
        <v>Public</v>
      </c>
      <c r="D391" t="str">
        <f t="shared" si="62"/>
        <v>PHILADELPHIA</v>
      </c>
      <c r="E391" t="str">
        <f t="shared" si="63"/>
        <v>Etats-Unis</v>
      </c>
      <c r="F391" t="str">
        <f t="shared" si="64"/>
        <v/>
      </c>
      <c r="G391" t="str">
        <f t="shared" si="65"/>
        <v/>
      </c>
      <c r="H391" t="str">
        <f t="shared" si="66"/>
        <v>Academy of natural Sciences</v>
      </c>
      <c r="I391" t="str">
        <f t="shared" si="67"/>
        <v/>
      </c>
      <c r="J391" t="str">
        <f t="shared" si="68"/>
        <v>Pennsylvania</v>
      </c>
      <c r="K391">
        <f t="shared" si="69"/>
        <v>19103</v>
      </c>
      <c r="L391" t="str">
        <f t="shared" si="70"/>
        <v/>
      </c>
      <c r="M391" t="str">
        <f>INDEX(publicPrivate,MATCH(typeMaterialCollectionNumber,collectionNumber,0))</f>
        <v>Public</v>
      </c>
      <c r="N391" t="str">
        <f>INDEX(city,MATCH(typeMaterialCollectionNumber,collectionNumber,0))</f>
        <v>PHILADELPHIA</v>
      </c>
      <c r="O391" t="str">
        <f>INDEX(country,MATCH(typeMaterialCollectionNumber,collectionNumber,0))</f>
        <v>Etats-Unis</v>
      </c>
      <c r="P391">
        <f>INDEX(individual,MATCH(typeMaterialCollectionNumber,collectionNumber,0))</f>
        <v>0</v>
      </c>
      <c r="Q391">
        <f>INDEX(department,MATCH(typeMaterialCollectionNumber,collectionNumber,0))</f>
        <v>0</v>
      </c>
      <c r="R391" t="str">
        <f>INDEX(institution,MATCH(typeMaterialCollectionNumber,collectionNumber,0))</f>
        <v>Academy of natural Sciences</v>
      </c>
      <c r="S391">
        <f>INDEX(address,MATCH(typeMaterialCollectionNumber,collectionNumber,0))</f>
        <v>0</v>
      </c>
      <c r="T391" t="str">
        <f>INDEX(province,MATCH(typeMaterialCollectionNumber,collectionNumber,0))</f>
        <v>Pennsylvania</v>
      </c>
      <c r="U391">
        <f>INDEX(postalCode,MATCH(typeMaterialCollectionNumber,collectionNumber,0))</f>
        <v>19103</v>
      </c>
      <c r="V391">
        <f>INDEX(notes,MATCH(typeMaterialCollectionNumber,collectionNumber,0))</f>
        <v>0</v>
      </c>
    </row>
    <row r="392" spans="1:22" x14ac:dyDescent="0.25">
      <c r="A392" t="s">
        <v>952</v>
      </c>
      <c r="B392">
        <v>62</v>
      </c>
      <c r="C392" t="str">
        <f t="shared" si="61"/>
        <v>Public</v>
      </c>
      <c r="D392" t="str">
        <f t="shared" si="62"/>
        <v>LA HABANA</v>
      </c>
      <c r="E392" t="str">
        <f t="shared" si="63"/>
        <v>Cuba</v>
      </c>
      <c r="F392" t="str">
        <f t="shared" si="64"/>
        <v/>
      </c>
      <c r="G392" t="str">
        <f t="shared" si="65"/>
        <v>Instituto de Zoologia</v>
      </c>
      <c r="H392" t="str">
        <f t="shared" si="66"/>
        <v>Academia de Ciencias</v>
      </c>
      <c r="I392" t="str">
        <f t="shared" si="67"/>
        <v>Calle 14 ≠ 17A09 Reparto Atabey Playa</v>
      </c>
      <c r="J392" t="str">
        <f t="shared" si="68"/>
        <v/>
      </c>
      <c r="K392" t="str">
        <f t="shared" si="69"/>
        <v/>
      </c>
      <c r="L392" t="str">
        <f t="shared" si="70"/>
        <v/>
      </c>
      <c r="M392" t="str">
        <f>INDEX(publicPrivate,MATCH(typeMaterialCollectionNumber,collectionNumber,0))</f>
        <v>Public</v>
      </c>
      <c r="N392" t="str">
        <f>INDEX(city,MATCH(typeMaterialCollectionNumber,collectionNumber,0))</f>
        <v>LA HABANA</v>
      </c>
      <c r="O392" t="str">
        <f>INDEX(country,MATCH(typeMaterialCollectionNumber,collectionNumber,0))</f>
        <v>Cuba</v>
      </c>
      <c r="P392">
        <f>INDEX(individual,MATCH(typeMaterialCollectionNumber,collectionNumber,0))</f>
        <v>0</v>
      </c>
      <c r="Q392" t="str">
        <f>INDEX(department,MATCH(typeMaterialCollectionNumber,collectionNumber,0))</f>
        <v>Instituto de Zoologia</v>
      </c>
      <c r="R392" t="str">
        <f>INDEX(institution,MATCH(typeMaterialCollectionNumber,collectionNumber,0))</f>
        <v>Academia de Ciencias</v>
      </c>
      <c r="S392" t="str">
        <f>INDEX(address,MATCH(typeMaterialCollectionNumber,collectionNumber,0))</f>
        <v>Calle 14 ≠ 17A09 Reparto Atabey Playa</v>
      </c>
      <c r="T392">
        <f>INDEX(province,MATCH(typeMaterialCollectionNumber,collectionNumber,0))</f>
        <v>0</v>
      </c>
      <c r="U392">
        <f>INDEX(postalCode,MATCH(typeMaterialCollectionNumber,collectionNumber,0))</f>
        <v>0</v>
      </c>
      <c r="V392">
        <f>INDEX(notes,MATCH(typeMaterialCollectionNumber,collectionNumber,0))</f>
        <v>0</v>
      </c>
    </row>
    <row r="393" spans="1:22" x14ac:dyDescent="0.25">
      <c r="A393" t="s">
        <v>953</v>
      </c>
      <c r="B393">
        <v>75</v>
      </c>
      <c r="C393" t="str">
        <f t="shared" si="61"/>
        <v>Public</v>
      </c>
      <c r="D393" t="str">
        <f t="shared" si="62"/>
        <v>MATSUYAMA</v>
      </c>
      <c r="E393" t="str">
        <f t="shared" si="63"/>
        <v/>
      </c>
      <c r="F393" t="str">
        <f t="shared" si="64"/>
        <v/>
      </c>
      <c r="G393" t="str">
        <f t="shared" si="65"/>
        <v>Biological Laboratory</v>
      </c>
      <c r="H393" t="str">
        <f t="shared" si="66"/>
        <v>Matsuyama Shinonome College</v>
      </c>
      <c r="I393" t="str">
        <f t="shared" si="67"/>
        <v/>
      </c>
      <c r="J393" t="str">
        <f t="shared" si="68"/>
        <v/>
      </c>
      <c r="K393" t="str">
        <f t="shared" si="69"/>
        <v/>
      </c>
      <c r="L393" t="str">
        <f t="shared" si="70"/>
        <v/>
      </c>
      <c r="M393" t="str">
        <f>INDEX(publicPrivate,MATCH(typeMaterialCollectionNumber,collectionNumber,0))</f>
        <v>Public</v>
      </c>
      <c r="N393" t="str">
        <f>INDEX(city,MATCH(typeMaterialCollectionNumber,collectionNumber,0))</f>
        <v>MATSUYAMA</v>
      </c>
      <c r="O393">
        <f>INDEX(country,MATCH(typeMaterialCollectionNumber,collectionNumber,0))</f>
        <v>0</v>
      </c>
      <c r="P393">
        <f>INDEX(individual,MATCH(typeMaterialCollectionNumber,collectionNumber,0))</f>
        <v>0</v>
      </c>
      <c r="Q393" t="str">
        <f>INDEX(department,MATCH(typeMaterialCollectionNumber,collectionNumber,0))</f>
        <v>Biological Laboratory</v>
      </c>
      <c r="R393" t="str">
        <f>INDEX(institution,MATCH(typeMaterialCollectionNumber,collectionNumber,0))</f>
        <v>Matsuyama Shinonome College</v>
      </c>
      <c r="S393">
        <f>INDEX(address,MATCH(typeMaterialCollectionNumber,collectionNumber,0))</f>
        <v>0</v>
      </c>
      <c r="T393">
        <f>INDEX(province,MATCH(typeMaterialCollectionNumber,collectionNumber,0))</f>
        <v>0</v>
      </c>
      <c r="U393">
        <f>INDEX(postalCode,MATCH(typeMaterialCollectionNumber,collectionNumber,0))</f>
        <v>0</v>
      </c>
      <c r="V393">
        <f>INDEX(notes,MATCH(typeMaterialCollectionNumber,collectionNumber,0))</f>
        <v>0</v>
      </c>
    </row>
    <row r="394" spans="1:22" x14ac:dyDescent="0.25">
      <c r="A394" t="s">
        <v>954</v>
      </c>
      <c r="B394">
        <v>70</v>
      </c>
      <c r="C394" t="str">
        <f t="shared" si="61"/>
        <v>Public</v>
      </c>
      <c r="D394" t="str">
        <f t="shared" si="62"/>
        <v>LONDON</v>
      </c>
      <c r="E394" t="str">
        <f t="shared" si="63"/>
        <v>Grande-Bretagne</v>
      </c>
      <c r="F394" t="str">
        <f t="shared" si="64"/>
        <v/>
      </c>
      <c r="G394" t="str">
        <f t="shared" si="65"/>
        <v/>
      </c>
      <c r="H394" t="str">
        <f t="shared" si="66"/>
        <v>British Museum (Natural History)</v>
      </c>
      <c r="I394" t="str">
        <f t="shared" si="67"/>
        <v>Cromwell Road</v>
      </c>
      <c r="J394" t="str">
        <f t="shared" si="68"/>
        <v/>
      </c>
      <c r="K394" t="str">
        <f t="shared" si="69"/>
        <v>SW7 5BD</v>
      </c>
      <c r="L394" t="str">
        <f t="shared" si="70"/>
        <v/>
      </c>
      <c r="M394" t="str">
        <f>INDEX(publicPrivate,MATCH(typeMaterialCollectionNumber,collectionNumber,0))</f>
        <v>Public</v>
      </c>
      <c r="N394" t="str">
        <f>INDEX(city,MATCH(typeMaterialCollectionNumber,collectionNumber,0))</f>
        <v>LONDON</v>
      </c>
      <c r="O394" t="str">
        <f>INDEX(country,MATCH(typeMaterialCollectionNumber,collectionNumber,0))</f>
        <v>Grande-Bretagne</v>
      </c>
      <c r="P394">
        <f>INDEX(individual,MATCH(typeMaterialCollectionNumber,collectionNumber,0))</f>
        <v>0</v>
      </c>
      <c r="Q394">
        <f>INDEX(department,MATCH(typeMaterialCollectionNumber,collectionNumber,0))</f>
        <v>0</v>
      </c>
      <c r="R394" t="str">
        <f>INDEX(institution,MATCH(typeMaterialCollectionNumber,collectionNumber,0))</f>
        <v>British Museum (Natural History)</v>
      </c>
      <c r="S394" t="str">
        <f>INDEX(address,MATCH(typeMaterialCollectionNumber,collectionNumber,0))</f>
        <v>Cromwell Road</v>
      </c>
      <c r="T394">
        <f>INDEX(province,MATCH(typeMaterialCollectionNumber,collectionNumber,0))</f>
        <v>0</v>
      </c>
      <c r="U394" t="str">
        <f>INDEX(postalCode,MATCH(typeMaterialCollectionNumber,collectionNumber,0))</f>
        <v>SW7 5BD</v>
      </c>
      <c r="V394">
        <f>INDEX(notes,MATCH(typeMaterialCollectionNumber,collectionNumber,0))</f>
        <v>0</v>
      </c>
    </row>
    <row r="395" spans="1:22" x14ac:dyDescent="0.25">
      <c r="A395" t="s">
        <v>955</v>
      </c>
      <c r="B395">
        <v>24</v>
      </c>
      <c r="C395" t="str">
        <f t="shared" si="61"/>
        <v>Public</v>
      </c>
      <c r="D395" t="str">
        <f t="shared" si="62"/>
        <v>CAMBRIDGE</v>
      </c>
      <c r="E395" t="str">
        <f t="shared" si="63"/>
        <v>Etats-Unis</v>
      </c>
      <c r="F395" t="str">
        <f t="shared" si="64"/>
        <v/>
      </c>
      <c r="G395" t="str">
        <f t="shared" si="65"/>
        <v>Museum of comparative Zoology</v>
      </c>
      <c r="H395" t="str">
        <f t="shared" si="66"/>
        <v>Harvard University</v>
      </c>
      <c r="I395" t="str">
        <f t="shared" si="67"/>
        <v/>
      </c>
      <c r="J395" t="str">
        <f t="shared" si="68"/>
        <v>Mass.</v>
      </c>
      <c r="K395">
        <f t="shared" si="69"/>
        <v>2138</v>
      </c>
      <c r="L395" t="str">
        <f t="shared" si="70"/>
        <v/>
      </c>
      <c r="M395" t="str">
        <f>INDEX(publicPrivate,MATCH(typeMaterialCollectionNumber,collectionNumber,0))</f>
        <v>Public</v>
      </c>
      <c r="N395" t="str">
        <f>INDEX(city,MATCH(typeMaterialCollectionNumber,collectionNumber,0))</f>
        <v>CAMBRIDGE</v>
      </c>
      <c r="O395" t="str">
        <f>INDEX(country,MATCH(typeMaterialCollectionNumber,collectionNumber,0))</f>
        <v>Etats-Unis</v>
      </c>
      <c r="P395">
        <f>INDEX(individual,MATCH(typeMaterialCollectionNumber,collectionNumber,0))</f>
        <v>0</v>
      </c>
      <c r="Q395" t="str">
        <f>INDEX(department,MATCH(typeMaterialCollectionNumber,collectionNumber,0))</f>
        <v>Museum of comparative Zoology</v>
      </c>
      <c r="R395" t="str">
        <f>INDEX(institution,MATCH(typeMaterialCollectionNumber,collectionNumber,0))</f>
        <v>Harvard University</v>
      </c>
      <c r="S395">
        <f>INDEX(address,MATCH(typeMaterialCollectionNumber,collectionNumber,0))</f>
        <v>0</v>
      </c>
      <c r="T395" t="str">
        <f>INDEX(province,MATCH(typeMaterialCollectionNumber,collectionNumber,0))</f>
        <v>Mass.</v>
      </c>
      <c r="U395">
        <f>INDEX(postalCode,MATCH(typeMaterialCollectionNumber,collectionNumber,0))</f>
        <v>2138</v>
      </c>
      <c r="V395">
        <f>INDEX(notes,MATCH(typeMaterialCollectionNumber,collectionNumber,0))</f>
        <v>0</v>
      </c>
    </row>
    <row r="396" spans="1:22" x14ac:dyDescent="0.25">
      <c r="A396" t="s">
        <v>955</v>
      </c>
      <c r="B396">
        <v>48</v>
      </c>
      <c r="C396" t="str">
        <f t="shared" si="61"/>
        <v>Public</v>
      </c>
      <c r="D396" t="str">
        <f t="shared" si="62"/>
        <v>GAINESVILLE</v>
      </c>
      <c r="E396" t="str">
        <f t="shared" si="63"/>
        <v>Etats-Unis</v>
      </c>
      <c r="F396" t="str">
        <f t="shared" si="64"/>
        <v/>
      </c>
      <c r="G396" t="str">
        <f t="shared" si="65"/>
        <v>University of Florida</v>
      </c>
      <c r="H396" t="str">
        <f t="shared" si="66"/>
        <v>Department of Zoology</v>
      </c>
      <c r="I396" t="str">
        <f t="shared" si="67"/>
        <v>223 Bartram Hall</v>
      </c>
      <c r="J396" t="str">
        <f t="shared" si="68"/>
        <v>Florida</v>
      </c>
      <c r="K396">
        <f t="shared" si="69"/>
        <v>32611</v>
      </c>
      <c r="L396" t="str">
        <f t="shared" si="70"/>
        <v/>
      </c>
      <c r="M396" t="str">
        <f>INDEX(publicPrivate,MATCH(typeMaterialCollectionNumber,collectionNumber,0))</f>
        <v>Public</v>
      </c>
      <c r="N396" t="str">
        <f>INDEX(city,MATCH(typeMaterialCollectionNumber,collectionNumber,0))</f>
        <v>GAINESVILLE</v>
      </c>
      <c r="O396" t="str">
        <f>INDEX(country,MATCH(typeMaterialCollectionNumber,collectionNumber,0))</f>
        <v>Etats-Unis</v>
      </c>
      <c r="P396">
        <f>INDEX(individual,MATCH(typeMaterialCollectionNumber,collectionNumber,0))</f>
        <v>0</v>
      </c>
      <c r="Q396" t="str">
        <f>INDEX(department,MATCH(typeMaterialCollectionNumber,collectionNumber,0))</f>
        <v>University of Florida</v>
      </c>
      <c r="R396" t="str">
        <f>INDEX(institution,MATCH(typeMaterialCollectionNumber,collectionNumber,0))</f>
        <v>Department of Zoology</v>
      </c>
      <c r="S396" t="str">
        <f>INDEX(address,MATCH(typeMaterialCollectionNumber,collectionNumber,0))</f>
        <v>223 Bartram Hall</v>
      </c>
      <c r="T396" t="str">
        <f>INDEX(province,MATCH(typeMaterialCollectionNumber,collectionNumber,0))</f>
        <v>Florida</v>
      </c>
      <c r="U396">
        <f>INDEX(postalCode,MATCH(typeMaterialCollectionNumber,collectionNumber,0))</f>
        <v>32611</v>
      </c>
      <c r="V396">
        <f>INDEX(notes,MATCH(typeMaterialCollectionNumber,collectionNumber,0))</f>
        <v>0</v>
      </c>
    </row>
    <row r="397" spans="1:22" x14ac:dyDescent="0.25">
      <c r="A397" t="s">
        <v>955</v>
      </c>
      <c r="B397">
        <v>34</v>
      </c>
      <c r="C397" t="str">
        <f t="shared" si="61"/>
        <v>Public</v>
      </c>
      <c r="D397" t="str">
        <f t="shared" si="62"/>
        <v>CHRISTCHURCH</v>
      </c>
      <c r="E397" t="str">
        <f t="shared" si="63"/>
        <v>Nouvelle Zélande</v>
      </c>
      <c r="F397" t="str">
        <f t="shared" si="64"/>
        <v/>
      </c>
      <c r="G397" t="str">
        <f t="shared" si="65"/>
        <v>Canterbury Museum</v>
      </c>
      <c r="H397" t="str">
        <f t="shared" si="66"/>
        <v>Rolleston Avenue</v>
      </c>
      <c r="I397" t="str">
        <f t="shared" si="67"/>
        <v/>
      </c>
      <c r="J397" t="str">
        <f t="shared" si="68"/>
        <v/>
      </c>
      <c r="K397" t="str">
        <f t="shared" si="69"/>
        <v/>
      </c>
      <c r="L397" t="str">
        <f t="shared" si="70"/>
        <v/>
      </c>
      <c r="M397" t="str">
        <f>INDEX(publicPrivate,MATCH(typeMaterialCollectionNumber,collectionNumber,0))</f>
        <v>Public</v>
      </c>
      <c r="N397" t="str">
        <f>INDEX(city,MATCH(typeMaterialCollectionNumber,collectionNumber,0))</f>
        <v>CHRISTCHURCH</v>
      </c>
      <c r="O397" t="str">
        <f>INDEX(country,MATCH(typeMaterialCollectionNumber,collectionNumber,0))</f>
        <v>Nouvelle Zélande</v>
      </c>
      <c r="P397">
        <f>INDEX(individual,MATCH(typeMaterialCollectionNumber,collectionNumber,0))</f>
        <v>0</v>
      </c>
      <c r="Q397" t="str">
        <f>INDEX(department,MATCH(typeMaterialCollectionNumber,collectionNumber,0))</f>
        <v>Canterbury Museum</v>
      </c>
      <c r="R397" t="str">
        <f>INDEX(institution,MATCH(typeMaterialCollectionNumber,collectionNumber,0))</f>
        <v>Rolleston Avenue</v>
      </c>
      <c r="S397">
        <f>INDEX(address,MATCH(typeMaterialCollectionNumber,collectionNumber,0))</f>
        <v>0</v>
      </c>
      <c r="T397">
        <f>INDEX(province,MATCH(typeMaterialCollectionNumber,collectionNumber,0))</f>
        <v>0</v>
      </c>
      <c r="U397">
        <f>INDEX(postalCode,MATCH(typeMaterialCollectionNumber,collectionNumber,0))</f>
        <v>0</v>
      </c>
      <c r="V397">
        <f>INDEX(notes,MATCH(typeMaterialCollectionNumber,collectionNumber,0))</f>
        <v>0</v>
      </c>
    </row>
    <row r="398" spans="1:22" x14ac:dyDescent="0.25">
      <c r="A398" t="s">
        <v>955</v>
      </c>
      <c r="B398">
        <v>112</v>
      </c>
      <c r="C398" t="str">
        <f t="shared" si="61"/>
        <v>Public</v>
      </c>
      <c r="D398" t="str">
        <f t="shared" si="62"/>
        <v>SAN FRANCISCO</v>
      </c>
      <c r="E398" t="str">
        <f t="shared" si="63"/>
        <v>Etats-Unis</v>
      </c>
      <c r="F398" t="str">
        <f t="shared" si="64"/>
        <v/>
      </c>
      <c r="G398" t="str">
        <f t="shared" si="65"/>
        <v/>
      </c>
      <c r="H398" t="str">
        <f t="shared" si="66"/>
        <v>California Academy of Sciences</v>
      </c>
      <c r="I398" t="str">
        <f t="shared" si="67"/>
        <v>Golden Gate Park</v>
      </c>
      <c r="J398" t="str">
        <f t="shared" si="68"/>
        <v>California</v>
      </c>
      <c r="K398">
        <f t="shared" si="69"/>
        <v>94118</v>
      </c>
      <c r="L398" t="str">
        <f t="shared" si="70"/>
        <v/>
      </c>
      <c r="M398" t="str">
        <f>INDEX(publicPrivate,MATCH(typeMaterialCollectionNumber,collectionNumber,0))</f>
        <v>Public</v>
      </c>
      <c r="N398" t="str">
        <f>INDEX(city,MATCH(typeMaterialCollectionNumber,collectionNumber,0))</f>
        <v>SAN FRANCISCO</v>
      </c>
      <c r="O398" t="str">
        <f>INDEX(country,MATCH(typeMaterialCollectionNumber,collectionNumber,0))</f>
        <v>Etats-Unis</v>
      </c>
      <c r="P398">
        <f>INDEX(individual,MATCH(typeMaterialCollectionNumber,collectionNumber,0))</f>
        <v>0</v>
      </c>
      <c r="Q398">
        <f>INDEX(department,MATCH(typeMaterialCollectionNumber,collectionNumber,0))</f>
        <v>0</v>
      </c>
      <c r="R398" t="str">
        <f>INDEX(institution,MATCH(typeMaterialCollectionNumber,collectionNumber,0))</f>
        <v>California Academy of Sciences</v>
      </c>
      <c r="S398" t="str">
        <f>INDEX(address,MATCH(typeMaterialCollectionNumber,collectionNumber,0))</f>
        <v>Golden Gate Park</v>
      </c>
      <c r="T398" t="str">
        <f>INDEX(province,MATCH(typeMaterialCollectionNumber,collectionNumber,0))</f>
        <v>California</v>
      </c>
      <c r="U398">
        <f>INDEX(postalCode,MATCH(typeMaterialCollectionNumber,collectionNumber,0))</f>
        <v>94118</v>
      </c>
      <c r="V398">
        <f>INDEX(notes,MATCH(typeMaterialCollectionNumber,collectionNumber,0))</f>
        <v>0</v>
      </c>
    </row>
    <row r="399" spans="1:22" x14ac:dyDescent="0.25">
      <c r="A399" t="s">
        <v>956</v>
      </c>
      <c r="B399">
        <v>45</v>
      </c>
      <c r="C399" t="str">
        <f t="shared" si="61"/>
        <v>Public</v>
      </c>
      <c r="D399" t="str">
        <f t="shared" si="62"/>
        <v>FRANKFURT-am-MAIN</v>
      </c>
      <c r="E399" t="str">
        <f t="shared" si="63"/>
        <v>Allemagne</v>
      </c>
      <c r="F399" t="str">
        <f t="shared" si="64"/>
        <v/>
      </c>
      <c r="G399" t="str">
        <f t="shared" si="65"/>
        <v/>
      </c>
      <c r="H399" t="str">
        <f t="shared" si="66"/>
        <v>Forschungsinstitut u. Museum Senckenberg</v>
      </c>
      <c r="I399" t="str">
        <f t="shared" si="67"/>
        <v>Senckenberg Anlage 25</v>
      </c>
      <c r="J399" t="str">
        <f t="shared" si="68"/>
        <v/>
      </c>
      <c r="K399">
        <f t="shared" si="69"/>
        <v>6000</v>
      </c>
      <c r="L399" t="str">
        <f t="shared" si="70"/>
        <v/>
      </c>
      <c r="M399" t="str">
        <f>INDEX(publicPrivate,MATCH(typeMaterialCollectionNumber,collectionNumber,0))</f>
        <v>Public</v>
      </c>
      <c r="N399" t="str">
        <f>INDEX(city,MATCH(typeMaterialCollectionNumber,collectionNumber,0))</f>
        <v>FRANKFURT-am-MAIN</v>
      </c>
      <c r="O399" t="str">
        <f>INDEX(country,MATCH(typeMaterialCollectionNumber,collectionNumber,0))</f>
        <v>Allemagne</v>
      </c>
      <c r="P399">
        <f>INDEX(individual,MATCH(typeMaterialCollectionNumber,collectionNumber,0))</f>
        <v>0</v>
      </c>
      <c r="Q399">
        <f>INDEX(department,MATCH(typeMaterialCollectionNumber,collectionNumber,0))</f>
        <v>0</v>
      </c>
      <c r="R399" t="str">
        <f>INDEX(institution,MATCH(typeMaterialCollectionNumber,collectionNumber,0))</f>
        <v>Forschungsinstitut u. Museum Senckenberg</v>
      </c>
      <c r="S399" t="str">
        <f>INDEX(address,MATCH(typeMaterialCollectionNumber,collectionNumber,0))</f>
        <v>Senckenberg Anlage 25</v>
      </c>
      <c r="T399">
        <f>INDEX(province,MATCH(typeMaterialCollectionNumber,collectionNumber,0))</f>
        <v>0</v>
      </c>
      <c r="U399">
        <f>INDEX(postalCode,MATCH(typeMaterialCollectionNumber,collectionNumber,0))</f>
        <v>6000</v>
      </c>
      <c r="V399">
        <f>INDEX(notes,MATCH(typeMaterialCollectionNumber,collectionNumber,0))</f>
        <v>0</v>
      </c>
    </row>
    <row r="400" spans="1:22" x14ac:dyDescent="0.25">
      <c r="A400" t="s">
        <v>956</v>
      </c>
      <c r="B400">
        <v>93</v>
      </c>
      <c r="C400" t="str">
        <f t="shared" si="61"/>
        <v>Public</v>
      </c>
      <c r="D400" t="str">
        <f t="shared" si="62"/>
        <v>PARI</v>
      </c>
      <c r="E400" t="str">
        <f t="shared" si="63"/>
        <v>France</v>
      </c>
      <c r="F400" t="str">
        <f t="shared" si="64"/>
        <v/>
      </c>
      <c r="G400" t="str">
        <f t="shared" si="65"/>
        <v>Laboratoire des Arthropodes</v>
      </c>
      <c r="H400" t="str">
        <f t="shared" si="66"/>
        <v>Muséum national d'Histoire naturelle</v>
      </c>
      <c r="I400" t="str">
        <f t="shared" si="67"/>
        <v>61, rue de BuffonS</v>
      </c>
      <c r="J400" t="str">
        <f t="shared" si="68"/>
        <v/>
      </c>
      <c r="K400">
        <f t="shared" si="69"/>
        <v>75005</v>
      </c>
      <c r="L400" t="str">
        <f t="shared" si="70"/>
        <v/>
      </c>
      <c r="M400" t="str">
        <f>INDEX(publicPrivate,MATCH(typeMaterialCollectionNumber,collectionNumber,0))</f>
        <v>Public</v>
      </c>
      <c r="N400" t="str">
        <f>INDEX(city,MATCH(typeMaterialCollectionNumber,collectionNumber,0))</f>
        <v>PARI</v>
      </c>
      <c r="O400" t="str">
        <f>INDEX(country,MATCH(typeMaterialCollectionNumber,collectionNumber,0))</f>
        <v>France</v>
      </c>
      <c r="P400">
        <f>INDEX(individual,MATCH(typeMaterialCollectionNumber,collectionNumber,0))</f>
        <v>0</v>
      </c>
      <c r="Q400" t="str">
        <f>INDEX(department,MATCH(typeMaterialCollectionNumber,collectionNumber,0))</f>
        <v>Laboratoire des Arthropodes</v>
      </c>
      <c r="R400" t="str">
        <f>INDEX(institution,MATCH(typeMaterialCollectionNumber,collectionNumber,0))</f>
        <v>Muséum national d'Histoire naturelle</v>
      </c>
      <c r="S400" t="str">
        <f>INDEX(address,MATCH(typeMaterialCollectionNumber,collectionNumber,0))</f>
        <v>61, rue de BuffonS</v>
      </c>
      <c r="T400">
        <f>INDEX(province,MATCH(typeMaterialCollectionNumber,collectionNumber,0))</f>
        <v>0</v>
      </c>
      <c r="U400">
        <f>INDEX(postalCode,MATCH(typeMaterialCollectionNumber,collectionNumber,0))</f>
        <v>75005</v>
      </c>
      <c r="V400">
        <f>INDEX(notes,MATCH(typeMaterialCollectionNumber,collectionNumber,0))</f>
        <v>0</v>
      </c>
    </row>
    <row r="401" spans="1:22" x14ac:dyDescent="0.25">
      <c r="A401" t="s">
        <v>957</v>
      </c>
      <c r="B401">
        <v>24</v>
      </c>
      <c r="C401" t="str">
        <f t="shared" si="61"/>
        <v>Public</v>
      </c>
      <c r="D401" t="str">
        <f t="shared" si="62"/>
        <v>CAMBRIDGE</v>
      </c>
      <c r="E401" t="str">
        <f t="shared" si="63"/>
        <v>Etats-Unis</v>
      </c>
      <c r="F401" t="str">
        <f t="shared" si="64"/>
        <v/>
      </c>
      <c r="G401" t="str">
        <f t="shared" si="65"/>
        <v>Museum of comparative Zoology</v>
      </c>
      <c r="H401" t="str">
        <f t="shared" si="66"/>
        <v>Harvard University</v>
      </c>
      <c r="I401" t="str">
        <f t="shared" si="67"/>
        <v/>
      </c>
      <c r="J401" t="str">
        <f t="shared" si="68"/>
        <v>Mass.</v>
      </c>
      <c r="K401">
        <f t="shared" si="69"/>
        <v>2138</v>
      </c>
      <c r="L401" t="str">
        <f t="shared" si="70"/>
        <v/>
      </c>
      <c r="M401" t="str">
        <f>INDEX(publicPrivate,MATCH(typeMaterialCollectionNumber,collectionNumber,0))</f>
        <v>Public</v>
      </c>
      <c r="N401" t="str">
        <f>INDEX(city,MATCH(typeMaterialCollectionNumber,collectionNumber,0))</f>
        <v>CAMBRIDGE</v>
      </c>
      <c r="O401" t="str">
        <f>INDEX(country,MATCH(typeMaterialCollectionNumber,collectionNumber,0))</f>
        <v>Etats-Unis</v>
      </c>
      <c r="P401">
        <f>INDEX(individual,MATCH(typeMaterialCollectionNumber,collectionNumber,0))</f>
        <v>0</v>
      </c>
      <c r="Q401" t="str">
        <f>INDEX(department,MATCH(typeMaterialCollectionNumber,collectionNumber,0))</f>
        <v>Museum of comparative Zoology</v>
      </c>
      <c r="R401" t="str">
        <f>INDEX(institution,MATCH(typeMaterialCollectionNumber,collectionNumber,0))</f>
        <v>Harvard University</v>
      </c>
      <c r="S401">
        <f>INDEX(address,MATCH(typeMaterialCollectionNumber,collectionNumber,0))</f>
        <v>0</v>
      </c>
      <c r="T401" t="str">
        <f>INDEX(province,MATCH(typeMaterialCollectionNumber,collectionNumber,0))</f>
        <v>Mass.</v>
      </c>
      <c r="U401">
        <f>INDEX(postalCode,MATCH(typeMaterialCollectionNumber,collectionNumber,0))</f>
        <v>2138</v>
      </c>
      <c r="V401">
        <f>INDEX(notes,MATCH(typeMaterialCollectionNumber,collectionNumber,0))</f>
        <v>0</v>
      </c>
    </row>
    <row r="402" spans="1:22" x14ac:dyDescent="0.25">
      <c r="A402" t="s">
        <v>957</v>
      </c>
      <c r="B402">
        <v>47</v>
      </c>
      <c r="C402" t="str">
        <f t="shared" si="61"/>
        <v>Public</v>
      </c>
      <c r="D402" t="str">
        <f t="shared" si="62"/>
        <v>GAINESVILLE</v>
      </c>
      <c r="E402" t="str">
        <f t="shared" si="63"/>
        <v>Etats-Unis</v>
      </c>
      <c r="F402" t="str">
        <f t="shared" si="64"/>
        <v/>
      </c>
      <c r="G402" t="str">
        <f t="shared" si="65"/>
        <v>Florida State Collection of Arthropods</v>
      </c>
      <c r="H402" t="str">
        <f t="shared" si="66"/>
        <v>Department of Agriculture</v>
      </c>
      <c r="I402" t="str">
        <f t="shared" si="67"/>
        <v>Box 1269</v>
      </c>
      <c r="J402" t="str">
        <f t="shared" si="68"/>
        <v>Florida</v>
      </c>
      <c r="K402">
        <f t="shared" si="69"/>
        <v>32602</v>
      </c>
      <c r="L402" t="str">
        <f t="shared" si="70"/>
        <v/>
      </c>
      <c r="M402" t="str">
        <f>INDEX(publicPrivate,MATCH(typeMaterialCollectionNumber,collectionNumber,0))</f>
        <v>Public</v>
      </c>
      <c r="N402" t="str">
        <f>INDEX(city,MATCH(typeMaterialCollectionNumber,collectionNumber,0))</f>
        <v>GAINESVILLE</v>
      </c>
      <c r="O402" t="str">
        <f>INDEX(country,MATCH(typeMaterialCollectionNumber,collectionNumber,0))</f>
        <v>Etats-Unis</v>
      </c>
      <c r="P402">
        <f>INDEX(individual,MATCH(typeMaterialCollectionNumber,collectionNumber,0))</f>
        <v>0</v>
      </c>
      <c r="Q402" t="str">
        <f>INDEX(department,MATCH(typeMaterialCollectionNumber,collectionNumber,0))</f>
        <v>Florida State Collection of Arthropods</v>
      </c>
      <c r="R402" t="str">
        <f>INDEX(institution,MATCH(typeMaterialCollectionNumber,collectionNumber,0))</f>
        <v>Department of Agriculture</v>
      </c>
      <c r="S402" t="str">
        <f>INDEX(address,MATCH(typeMaterialCollectionNumber,collectionNumber,0))</f>
        <v>Box 1269</v>
      </c>
      <c r="T402" t="str">
        <f>INDEX(province,MATCH(typeMaterialCollectionNumber,collectionNumber,0))</f>
        <v>Florida</v>
      </c>
      <c r="U402">
        <f>INDEX(postalCode,MATCH(typeMaterialCollectionNumber,collectionNumber,0))</f>
        <v>32602</v>
      </c>
      <c r="V402">
        <f>INDEX(notes,MATCH(typeMaterialCollectionNumber,collectionNumber,0))</f>
        <v>0</v>
      </c>
    </row>
    <row r="403" spans="1:22" x14ac:dyDescent="0.25">
      <c r="A403" t="s">
        <v>957</v>
      </c>
      <c r="B403">
        <v>84</v>
      </c>
      <c r="C403" t="str">
        <f t="shared" si="61"/>
        <v>Public</v>
      </c>
      <c r="D403" t="str">
        <f t="shared" si="62"/>
        <v>NEW YORK</v>
      </c>
      <c r="E403" t="str">
        <f t="shared" si="63"/>
        <v>Etats-Unis</v>
      </c>
      <c r="F403" t="str">
        <f t="shared" si="64"/>
        <v/>
      </c>
      <c r="G403" t="str">
        <f t="shared" si="65"/>
        <v/>
      </c>
      <c r="H403" t="str">
        <f t="shared" si="66"/>
        <v>The American Museum of natural History</v>
      </c>
      <c r="I403" t="str">
        <f t="shared" si="67"/>
        <v>Central Park West at 79th street</v>
      </c>
      <c r="J403" t="str">
        <f t="shared" si="68"/>
        <v>N.Y.</v>
      </c>
      <c r="K403">
        <f t="shared" si="69"/>
        <v>10024</v>
      </c>
      <c r="L403" t="str">
        <f t="shared" si="70"/>
        <v/>
      </c>
      <c r="M403" t="str">
        <f>INDEX(publicPrivate,MATCH(typeMaterialCollectionNumber,collectionNumber,0))</f>
        <v>Public</v>
      </c>
      <c r="N403" t="str">
        <f>INDEX(city,MATCH(typeMaterialCollectionNumber,collectionNumber,0))</f>
        <v>NEW YORK</v>
      </c>
      <c r="O403" t="str">
        <f>INDEX(country,MATCH(typeMaterialCollectionNumber,collectionNumber,0))</f>
        <v>Etats-Unis</v>
      </c>
      <c r="P403">
        <f>INDEX(individual,MATCH(typeMaterialCollectionNumber,collectionNumber,0))</f>
        <v>0</v>
      </c>
      <c r="Q403">
        <f>INDEX(department,MATCH(typeMaterialCollectionNumber,collectionNumber,0))</f>
        <v>0</v>
      </c>
      <c r="R403" t="str">
        <f>INDEX(institution,MATCH(typeMaterialCollectionNumber,collectionNumber,0))</f>
        <v>The American Museum of natural History</v>
      </c>
      <c r="S403" t="str">
        <f>INDEX(address,MATCH(typeMaterialCollectionNumber,collectionNumber,0))</f>
        <v>Central Park West at 79th street</v>
      </c>
      <c r="T403" t="str">
        <f>INDEX(province,MATCH(typeMaterialCollectionNumber,collectionNumber,0))</f>
        <v>N.Y.</v>
      </c>
      <c r="U403">
        <f>INDEX(postalCode,MATCH(typeMaterialCollectionNumber,collectionNumber,0))</f>
        <v>10024</v>
      </c>
      <c r="V403">
        <f>INDEX(notes,MATCH(typeMaterialCollectionNumber,collectionNumber,0))</f>
        <v>0</v>
      </c>
    </row>
    <row r="404" spans="1:22" x14ac:dyDescent="0.25">
      <c r="A404" t="s">
        <v>958</v>
      </c>
      <c r="B404">
        <v>122</v>
      </c>
      <c r="C404" t="str">
        <f t="shared" si="61"/>
        <v>Public</v>
      </c>
      <c r="D404" t="str">
        <f t="shared" si="62"/>
        <v>TOKYO</v>
      </c>
      <c r="E404" t="str">
        <f t="shared" si="63"/>
        <v>Japon</v>
      </c>
      <c r="F404" t="str">
        <f t="shared" si="64"/>
        <v/>
      </c>
      <c r="G404" t="str">
        <f t="shared" si="65"/>
        <v/>
      </c>
      <c r="H404" t="str">
        <f t="shared" si="66"/>
        <v>National Science Museum</v>
      </c>
      <c r="I404" t="str">
        <f t="shared" si="67"/>
        <v/>
      </c>
      <c r="J404" t="str">
        <f t="shared" si="68"/>
        <v/>
      </c>
      <c r="K404">
        <f t="shared" si="69"/>
        <v>160</v>
      </c>
      <c r="L404" t="str">
        <f t="shared" si="70"/>
        <v/>
      </c>
      <c r="M404" t="str">
        <f>INDEX(publicPrivate,MATCH(typeMaterialCollectionNumber,collectionNumber,0))</f>
        <v>Public</v>
      </c>
      <c r="N404" t="str">
        <f>INDEX(city,MATCH(typeMaterialCollectionNumber,collectionNumber,0))</f>
        <v>TOKYO</v>
      </c>
      <c r="O404" t="str">
        <f>INDEX(country,MATCH(typeMaterialCollectionNumber,collectionNumber,0))</f>
        <v>Japon</v>
      </c>
      <c r="P404">
        <f>INDEX(individual,MATCH(typeMaterialCollectionNumber,collectionNumber,0))</f>
        <v>0</v>
      </c>
      <c r="Q404">
        <f>INDEX(department,MATCH(typeMaterialCollectionNumber,collectionNumber,0))</f>
        <v>0</v>
      </c>
      <c r="R404" t="str">
        <f>INDEX(institution,MATCH(typeMaterialCollectionNumber,collectionNumber,0))</f>
        <v>National Science Museum</v>
      </c>
      <c r="S404">
        <f>INDEX(address,MATCH(typeMaterialCollectionNumber,collectionNumber,0))</f>
        <v>0</v>
      </c>
      <c r="T404">
        <f>INDEX(province,MATCH(typeMaterialCollectionNumber,collectionNumber,0))</f>
        <v>0</v>
      </c>
      <c r="U404">
        <f>INDEX(postalCode,MATCH(typeMaterialCollectionNumber,collectionNumber,0))</f>
        <v>160</v>
      </c>
      <c r="V404">
        <f>INDEX(notes,MATCH(typeMaterialCollectionNumber,collectionNumber,0))</f>
        <v>0</v>
      </c>
    </row>
    <row r="405" spans="1:22" x14ac:dyDescent="0.25">
      <c r="A405" t="s">
        <v>959</v>
      </c>
      <c r="B405">
        <v>60</v>
      </c>
      <c r="C405" t="str">
        <f t="shared" si="61"/>
        <v>Public</v>
      </c>
      <c r="D405" t="str">
        <f t="shared" si="62"/>
        <v>KOENHAVN</v>
      </c>
      <c r="E405" t="str">
        <f t="shared" si="63"/>
        <v>Danemark</v>
      </c>
      <c r="F405" t="str">
        <f t="shared" si="64"/>
        <v/>
      </c>
      <c r="G405" t="str">
        <f t="shared" si="65"/>
        <v/>
      </c>
      <c r="H405" t="str">
        <f t="shared" si="66"/>
        <v>Zoologisk Museum</v>
      </c>
      <c r="I405" t="str">
        <f t="shared" si="67"/>
        <v>Universitets parken 15</v>
      </c>
      <c r="J405" t="str">
        <f t="shared" si="68"/>
        <v/>
      </c>
      <c r="K405">
        <f t="shared" si="69"/>
        <v>2100</v>
      </c>
      <c r="L405" t="str">
        <f t="shared" si="70"/>
        <v/>
      </c>
      <c r="M405" t="str">
        <f>INDEX(publicPrivate,MATCH(typeMaterialCollectionNumber,collectionNumber,0))</f>
        <v>Public</v>
      </c>
      <c r="N405" t="str">
        <f>INDEX(city,MATCH(typeMaterialCollectionNumber,collectionNumber,0))</f>
        <v>KOENHAVN</v>
      </c>
      <c r="O405" t="str">
        <f>INDEX(country,MATCH(typeMaterialCollectionNumber,collectionNumber,0))</f>
        <v>Danemark</v>
      </c>
      <c r="P405">
        <f>INDEX(individual,MATCH(typeMaterialCollectionNumber,collectionNumber,0))</f>
        <v>0</v>
      </c>
      <c r="Q405">
        <f>INDEX(department,MATCH(typeMaterialCollectionNumber,collectionNumber,0))</f>
        <v>0</v>
      </c>
      <c r="R405" t="str">
        <f>INDEX(institution,MATCH(typeMaterialCollectionNumber,collectionNumber,0))</f>
        <v>Zoologisk Museum</v>
      </c>
      <c r="S405" t="str">
        <f>INDEX(address,MATCH(typeMaterialCollectionNumber,collectionNumber,0))</f>
        <v>Universitets parken 15</v>
      </c>
      <c r="T405">
        <f>INDEX(province,MATCH(typeMaterialCollectionNumber,collectionNumber,0))</f>
        <v>0</v>
      </c>
      <c r="U405">
        <f>INDEX(postalCode,MATCH(typeMaterialCollectionNumber,collectionNumber,0))</f>
        <v>2100</v>
      </c>
      <c r="V405">
        <f>INDEX(notes,MATCH(typeMaterialCollectionNumber,collectionNumber,0))</f>
        <v>0</v>
      </c>
    </row>
    <row r="406" spans="1:22" x14ac:dyDescent="0.25">
      <c r="A406" t="s">
        <v>960</v>
      </c>
      <c r="B406">
        <v>86</v>
      </c>
      <c r="C406" t="str">
        <f t="shared" si="61"/>
        <v>Public</v>
      </c>
      <c r="D406" t="str">
        <f t="shared" si="62"/>
        <v>OSAKA</v>
      </c>
      <c r="E406" t="str">
        <f t="shared" si="63"/>
        <v>Japon</v>
      </c>
      <c r="F406" t="str">
        <f t="shared" si="64"/>
        <v/>
      </c>
      <c r="G406" t="str">
        <f t="shared" si="65"/>
        <v>Arachnological Society of East Asia, Biological Laboratory</v>
      </c>
      <c r="H406" t="str">
        <f t="shared" si="66"/>
        <v>Ohtemon-Gakuin University</v>
      </c>
      <c r="I406" t="str">
        <f t="shared" si="67"/>
        <v>2.1.15 Nishi-Ai, Ibaraki</v>
      </c>
      <c r="J406" t="str">
        <f t="shared" si="68"/>
        <v/>
      </c>
      <c r="K406">
        <f t="shared" si="69"/>
        <v>567</v>
      </c>
      <c r="L406" t="str">
        <f t="shared" si="70"/>
        <v/>
      </c>
      <c r="M406" t="str">
        <f>INDEX(publicPrivate,MATCH(typeMaterialCollectionNumber,collectionNumber,0))</f>
        <v>Public</v>
      </c>
      <c r="N406" t="str">
        <f>INDEX(city,MATCH(typeMaterialCollectionNumber,collectionNumber,0))</f>
        <v>OSAKA</v>
      </c>
      <c r="O406" t="str">
        <f>INDEX(country,MATCH(typeMaterialCollectionNumber,collectionNumber,0))</f>
        <v>Japon</v>
      </c>
      <c r="P406">
        <f>INDEX(individual,MATCH(typeMaterialCollectionNumber,collectionNumber,0))</f>
        <v>0</v>
      </c>
      <c r="Q406" t="str">
        <f>INDEX(department,MATCH(typeMaterialCollectionNumber,collectionNumber,0))</f>
        <v>Arachnological Society of East Asia, Biological Laboratory</v>
      </c>
      <c r="R406" t="str">
        <f>INDEX(institution,MATCH(typeMaterialCollectionNumber,collectionNumber,0))</f>
        <v>Ohtemon-Gakuin University</v>
      </c>
      <c r="S406" t="str">
        <f>INDEX(address,MATCH(typeMaterialCollectionNumber,collectionNumber,0))</f>
        <v>2.1.15 Nishi-Ai, Ibaraki</v>
      </c>
      <c r="T406">
        <f>INDEX(province,MATCH(typeMaterialCollectionNumber,collectionNumber,0))</f>
        <v>0</v>
      </c>
      <c r="U406">
        <f>INDEX(postalCode,MATCH(typeMaterialCollectionNumber,collectionNumber,0))</f>
        <v>567</v>
      </c>
      <c r="V406">
        <f>INDEX(notes,MATCH(typeMaterialCollectionNumber,collectionNumber,0))</f>
        <v>0</v>
      </c>
    </row>
    <row r="407" spans="1:22" x14ac:dyDescent="0.25">
      <c r="A407" t="s">
        <v>960</v>
      </c>
      <c r="B407">
        <v>87</v>
      </c>
      <c r="C407" t="str">
        <f t="shared" si="61"/>
        <v>Public</v>
      </c>
      <c r="D407" t="str">
        <f t="shared" si="62"/>
        <v>OSAKA</v>
      </c>
      <c r="E407" t="str">
        <f t="shared" si="63"/>
        <v>Japon</v>
      </c>
      <c r="F407" t="str">
        <f t="shared" si="64"/>
        <v/>
      </c>
      <c r="G407" t="str">
        <f t="shared" si="65"/>
        <v/>
      </c>
      <c r="H407" t="str">
        <f t="shared" si="66"/>
        <v>Osaka Museum of Natural History</v>
      </c>
      <c r="I407" t="str">
        <f t="shared" si="67"/>
        <v>Nagai Park, Higashinagai-cho. Higashisumiyoshi-ku</v>
      </c>
      <c r="J407" t="str">
        <f t="shared" si="68"/>
        <v/>
      </c>
      <c r="K407">
        <f t="shared" si="69"/>
        <v>546</v>
      </c>
      <c r="L407" t="str">
        <f t="shared" si="70"/>
        <v/>
      </c>
      <c r="M407" t="str">
        <f>INDEX(publicPrivate,MATCH(typeMaterialCollectionNumber,collectionNumber,0))</f>
        <v>Public</v>
      </c>
      <c r="N407" t="str">
        <f>INDEX(city,MATCH(typeMaterialCollectionNumber,collectionNumber,0))</f>
        <v>OSAKA</v>
      </c>
      <c r="O407" t="str">
        <f>INDEX(country,MATCH(typeMaterialCollectionNumber,collectionNumber,0))</f>
        <v>Japon</v>
      </c>
      <c r="P407">
        <f>INDEX(individual,MATCH(typeMaterialCollectionNumber,collectionNumber,0))</f>
        <v>0</v>
      </c>
      <c r="Q407">
        <f>INDEX(department,MATCH(typeMaterialCollectionNumber,collectionNumber,0))</f>
        <v>0</v>
      </c>
      <c r="R407" t="str">
        <f>INDEX(institution,MATCH(typeMaterialCollectionNumber,collectionNumber,0))</f>
        <v>Osaka Museum of Natural History</v>
      </c>
      <c r="S407" t="str">
        <f>INDEX(address,MATCH(typeMaterialCollectionNumber,collectionNumber,0))</f>
        <v>Nagai Park, Higashinagai-cho. Higashisumiyoshi-ku</v>
      </c>
      <c r="T407">
        <f>INDEX(province,MATCH(typeMaterialCollectionNumber,collectionNumber,0))</f>
        <v>0</v>
      </c>
      <c r="U407">
        <f>INDEX(postalCode,MATCH(typeMaterialCollectionNumber,collectionNumber,0))</f>
        <v>546</v>
      </c>
      <c r="V407">
        <f>INDEX(notes,MATCH(typeMaterialCollectionNumber,collectionNumber,0))</f>
        <v>0</v>
      </c>
    </row>
    <row r="408" spans="1:22" x14ac:dyDescent="0.25">
      <c r="A408" t="s">
        <v>961</v>
      </c>
      <c r="B408">
        <v>138</v>
      </c>
      <c r="C408" t="str">
        <f t="shared" si="61"/>
        <v>Public</v>
      </c>
      <c r="D408" t="str">
        <f t="shared" si="62"/>
        <v>WIEN</v>
      </c>
      <c r="E408" t="str">
        <f t="shared" si="63"/>
        <v>Autriche</v>
      </c>
      <c r="F408" t="str">
        <f t="shared" si="64"/>
        <v/>
      </c>
      <c r="G408" t="str">
        <f t="shared" si="65"/>
        <v>3. zoologische Abteilung</v>
      </c>
      <c r="H408" t="str">
        <f t="shared" si="66"/>
        <v>Naturhistorisches Museum</v>
      </c>
      <c r="I408" t="str">
        <f t="shared" si="67"/>
        <v>Burgring 7, Postfach 417</v>
      </c>
      <c r="J408" t="str">
        <f t="shared" si="68"/>
        <v/>
      </c>
      <c r="K408">
        <f t="shared" si="69"/>
        <v>1014</v>
      </c>
      <c r="L408" t="str">
        <f t="shared" si="70"/>
        <v/>
      </c>
      <c r="M408" t="str">
        <f>INDEX(publicPrivate,MATCH(typeMaterialCollectionNumber,collectionNumber,0))</f>
        <v>Public</v>
      </c>
      <c r="N408" t="str">
        <f>INDEX(city,MATCH(typeMaterialCollectionNumber,collectionNumber,0))</f>
        <v>WIEN</v>
      </c>
      <c r="O408" t="str">
        <f>INDEX(country,MATCH(typeMaterialCollectionNumber,collectionNumber,0))</f>
        <v>Autriche</v>
      </c>
      <c r="P408">
        <f>INDEX(individual,MATCH(typeMaterialCollectionNumber,collectionNumber,0))</f>
        <v>0</v>
      </c>
      <c r="Q408" t="str">
        <f>INDEX(department,MATCH(typeMaterialCollectionNumber,collectionNumber,0))</f>
        <v>3. zoologische Abteilung</v>
      </c>
      <c r="R408" t="str">
        <f>INDEX(institution,MATCH(typeMaterialCollectionNumber,collectionNumber,0))</f>
        <v>Naturhistorisches Museum</v>
      </c>
      <c r="S408" t="str">
        <f>INDEX(address,MATCH(typeMaterialCollectionNumber,collectionNumber,0))</f>
        <v>Burgring 7, Postfach 417</v>
      </c>
      <c r="T408">
        <f>INDEX(province,MATCH(typeMaterialCollectionNumber,collectionNumber,0))</f>
        <v>0</v>
      </c>
      <c r="U408">
        <f>INDEX(postalCode,MATCH(typeMaterialCollectionNumber,collectionNumber,0))</f>
        <v>1014</v>
      </c>
      <c r="V408">
        <f>INDEX(notes,MATCH(typeMaterialCollectionNumber,collectionNumber,0))</f>
        <v>0</v>
      </c>
    </row>
    <row r="409" spans="1:22" x14ac:dyDescent="0.25">
      <c r="A409" t="s">
        <v>962</v>
      </c>
      <c r="B409">
        <v>54</v>
      </c>
      <c r="C409" t="str">
        <f t="shared" si="61"/>
        <v>Public</v>
      </c>
      <c r="D409" t="str">
        <f t="shared" si="62"/>
        <v>HAMBURG</v>
      </c>
      <c r="E409" t="str">
        <f t="shared" si="63"/>
        <v>Allemagne</v>
      </c>
      <c r="F409" t="str">
        <f t="shared" si="64"/>
        <v/>
      </c>
      <c r="G409" t="str">
        <f t="shared" si="65"/>
        <v>Zoologisches Institut u. zool. Museum</v>
      </c>
      <c r="H409" t="str">
        <f t="shared" si="66"/>
        <v>Universität Hamburg</v>
      </c>
      <c r="I409" t="str">
        <f t="shared" si="67"/>
        <v>Martin-Luther-King-Platz 3</v>
      </c>
      <c r="J409" t="str">
        <f t="shared" si="68"/>
        <v/>
      </c>
      <c r="K409" t="str">
        <f t="shared" si="69"/>
        <v>2000 HAMBURG 13</v>
      </c>
      <c r="L409" t="str">
        <f t="shared" si="70"/>
        <v/>
      </c>
      <c r="M409" t="str">
        <f>INDEX(publicPrivate,MATCH(typeMaterialCollectionNumber,collectionNumber,0))</f>
        <v>Public</v>
      </c>
      <c r="N409" t="str">
        <f>INDEX(city,MATCH(typeMaterialCollectionNumber,collectionNumber,0))</f>
        <v>HAMBURG</v>
      </c>
      <c r="O409" t="str">
        <f>INDEX(country,MATCH(typeMaterialCollectionNumber,collectionNumber,0))</f>
        <v>Allemagne</v>
      </c>
      <c r="P409">
        <f>INDEX(individual,MATCH(typeMaterialCollectionNumber,collectionNumber,0))</f>
        <v>0</v>
      </c>
      <c r="Q409" t="str">
        <f>INDEX(department,MATCH(typeMaterialCollectionNumber,collectionNumber,0))</f>
        <v>Zoologisches Institut u. zool. Museum</v>
      </c>
      <c r="R409" t="str">
        <f>INDEX(institution,MATCH(typeMaterialCollectionNumber,collectionNumber,0))</f>
        <v>Universität Hamburg</v>
      </c>
      <c r="S409" t="str">
        <f>INDEX(address,MATCH(typeMaterialCollectionNumber,collectionNumber,0))</f>
        <v>Martin-Luther-King-Platz 3</v>
      </c>
      <c r="T409">
        <f>INDEX(province,MATCH(typeMaterialCollectionNumber,collectionNumber,0))</f>
        <v>0</v>
      </c>
      <c r="U409" t="str">
        <f>INDEX(postalCode,MATCH(typeMaterialCollectionNumber,collectionNumber,0))</f>
        <v>2000 HAMBURG 13</v>
      </c>
      <c r="V409">
        <f>INDEX(notes,MATCH(typeMaterialCollectionNumber,collectionNumber,0))</f>
        <v>0</v>
      </c>
    </row>
    <row r="410" spans="1:22" x14ac:dyDescent="0.25">
      <c r="A410" t="s">
        <v>962</v>
      </c>
      <c r="B410">
        <v>70</v>
      </c>
      <c r="C410" t="str">
        <f t="shared" si="61"/>
        <v>Public</v>
      </c>
      <c r="D410" t="str">
        <f t="shared" si="62"/>
        <v>LONDON</v>
      </c>
      <c r="E410" t="str">
        <f t="shared" si="63"/>
        <v>Grande-Bretagne</v>
      </c>
      <c r="F410" t="str">
        <f t="shared" si="64"/>
        <v/>
      </c>
      <c r="G410" t="str">
        <f t="shared" si="65"/>
        <v/>
      </c>
      <c r="H410" t="str">
        <f t="shared" si="66"/>
        <v>British Museum (Natural History)</v>
      </c>
      <c r="I410" t="str">
        <f t="shared" si="67"/>
        <v>Cromwell Road</v>
      </c>
      <c r="J410" t="str">
        <f t="shared" si="68"/>
        <v/>
      </c>
      <c r="K410" t="str">
        <f t="shared" si="69"/>
        <v>SW7 5BD</v>
      </c>
      <c r="L410" t="str">
        <f t="shared" si="70"/>
        <v/>
      </c>
      <c r="M410" t="str">
        <f>INDEX(publicPrivate,MATCH(typeMaterialCollectionNumber,collectionNumber,0))</f>
        <v>Public</v>
      </c>
      <c r="N410" t="str">
        <f>INDEX(city,MATCH(typeMaterialCollectionNumber,collectionNumber,0))</f>
        <v>LONDON</v>
      </c>
      <c r="O410" t="str">
        <f>INDEX(country,MATCH(typeMaterialCollectionNumber,collectionNumber,0))</f>
        <v>Grande-Bretagne</v>
      </c>
      <c r="P410">
        <f>INDEX(individual,MATCH(typeMaterialCollectionNumber,collectionNumber,0))</f>
        <v>0</v>
      </c>
      <c r="Q410">
        <f>INDEX(department,MATCH(typeMaterialCollectionNumber,collectionNumber,0))</f>
        <v>0</v>
      </c>
      <c r="R410" t="str">
        <f>INDEX(institution,MATCH(typeMaterialCollectionNumber,collectionNumber,0))</f>
        <v>British Museum (Natural History)</v>
      </c>
      <c r="S410" t="str">
        <f>INDEX(address,MATCH(typeMaterialCollectionNumber,collectionNumber,0))</f>
        <v>Cromwell Road</v>
      </c>
      <c r="T410">
        <f>INDEX(province,MATCH(typeMaterialCollectionNumber,collectionNumber,0))</f>
        <v>0</v>
      </c>
      <c r="U410" t="str">
        <f>INDEX(postalCode,MATCH(typeMaterialCollectionNumber,collectionNumber,0))</f>
        <v>SW7 5BD</v>
      </c>
      <c r="V410">
        <f>INDEX(notes,MATCH(typeMaterialCollectionNumber,collectionNumber,0))</f>
        <v>0</v>
      </c>
    </row>
    <row r="411" spans="1:22" x14ac:dyDescent="0.25">
      <c r="A411" t="s">
        <v>963</v>
      </c>
      <c r="B411">
        <v>55</v>
      </c>
      <c r="C411" t="str">
        <f t="shared" si="61"/>
        <v>Public</v>
      </c>
      <c r="D411" t="str">
        <f t="shared" si="62"/>
        <v>HELSINKI</v>
      </c>
      <c r="E411" t="str">
        <f t="shared" si="63"/>
        <v>Finlande</v>
      </c>
      <c r="F411" t="str">
        <f t="shared" si="64"/>
        <v/>
      </c>
      <c r="G411" t="str">
        <f t="shared" si="65"/>
        <v/>
      </c>
      <c r="H411" t="str">
        <f t="shared" si="66"/>
        <v>Zoological Museum University of Helsinki</v>
      </c>
      <c r="I411" t="str">
        <f t="shared" si="67"/>
        <v>P. Rautatiekatu 13</v>
      </c>
      <c r="J411" t="str">
        <f t="shared" si="68"/>
        <v/>
      </c>
      <c r="K411">
        <f t="shared" si="69"/>
        <v>10</v>
      </c>
      <c r="L411" t="str">
        <f t="shared" si="70"/>
        <v/>
      </c>
      <c r="M411" t="str">
        <f>INDEX(publicPrivate,MATCH(typeMaterialCollectionNumber,collectionNumber,0))</f>
        <v>Public</v>
      </c>
      <c r="N411" t="str">
        <f>INDEX(city,MATCH(typeMaterialCollectionNumber,collectionNumber,0))</f>
        <v>HELSINKI</v>
      </c>
      <c r="O411" t="str">
        <f>INDEX(country,MATCH(typeMaterialCollectionNumber,collectionNumber,0))</f>
        <v>Finlande</v>
      </c>
      <c r="P411">
        <f>INDEX(individual,MATCH(typeMaterialCollectionNumber,collectionNumber,0))</f>
        <v>0</v>
      </c>
      <c r="Q411">
        <f>INDEX(department,MATCH(typeMaterialCollectionNumber,collectionNumber,0))</f>
        <v>0</v>
      </c>
      <c r="R411" t="str">
        <f>INDEX(institution,MATCH(typeMaterialCollectionNumber,collectionNumber,0))</f>
        <v>Zoological Museum University of Helsinki</v>
      </c>
      <c r="S411" t="str">
        <f>INDEX(address,MATCH(typeMaterialCollectionNumber,collectionNumber,0))</f>
        <v>P. Rautatiekatu 13</v>
      </c>
      <c r="T411">
        <f>INDEX(province,MATCH(typeMaterialCollectionNumber,collectionNumber,0))</f>
        <v>0</v>
      </c>
      <c r="U411">
        <f>INDEX(postalCode,MATCH(typeMaterialCollectionNumber,collectionNumber,0))</f>
        <v>10</v>
      </c>
      <c r="V411">
        <f>INDEX(notes,MATCH(typeMaterialCollectionNumber,collectionNumber,0))</f>
        <v>0</v>
      </c>
    </row>
    <row r="412" spans="1:22" x14ac:dyDescent="0.25">
      <c r="A412" t="s">
        <v>964</v>
      </c>
      <c r="B412">
        <v>45</v>
      </c>
      <c r="C412" t="str">
        <f t="shared" si="61"/>
        <v>Public</v>
      </c>
      <c r="D412" t="str">
        <f t="shared" si="62"/>
        <v>FRANKFURT-am-MAIN</v>
      </c>
      <c r="E412" t="str">
        <f t="shared" si="63"/>
        <v>Allemagne</v>
      </c>
      <c r="F412" t="str">
        <f t="shared" si="64"/>
        <v/>
      </c>
      <c r="G412" t="str">
        <f t="shared" si="65"/>
        <v/>
      </c>
      <c r="H412" t="str">
        <f t="shared" si="66"/>
        <v>Forschungsinstitut u. Museum Senckenberg</v>
      </c>
      <c r="I412" t="str">
        <f t="shared" si="67"/>
        <v>Senckenberg Anlage 25</v>
      </c>
      <c r="J412" t="str">
        <f t="shared" si="68"/>
        <v/>
      </c>
      <c r="K412">
        <f t="shared" si="69"/>
        <v>6000</v>
      </c>
      <c r="L412" t="str">
        <f t="shared" si="70"/>
        <v/>
      </c>
      <c r="M412" t="str">
        <f>INDEX(publicPrivate,MATCH(typeMaterialCollectionNumber,collectionNumber,0))</f>
        <v>Public</v>
      </c>
      <c r="N412" t="str">
        <f>INDEX(city,MATCH(typeMaterialCollectionNumber,collectionNumber,0))</f>
        <v>FRANKFURT-am-MAIN</v>
      </c>
      <c r="O412" t="str">
        <f>INDEX(country,MATCH(typeMaterialCollectionNumber,collectionNumber,0))</f>
        <v>Allemagne</v>
      </c>
      <c r="P412">
        <f>INDEX(individual,MATCH(typeMaterialCollectionNumber,collectionNumber,0))</f>
        <v>0</v>
      </c>
      <c r="Q412">
        <f>INDEX(department,MATCH(typeMaterialCollectionNumber,collectionNumber,0))</f>
        <v>0</v>
      </c>
      <c r="R412" t="str">
        <f>INDEX(institution,MATCH(typeMaterialCollectionNumber,collectionNumber,0))</f>
        <v>Forschungsinstitut u. Museum Senckenberg</v>
      </c>
      <c r="S412" t="str">
        <f>INDEX(address,MATCH(typeMaterialCollectionNumber,collectionNumber,0))</f>
        <v>Senckenberg Anlage 25</v>
      </c>
      <c r="T412">
        <f>INDEX(province,MATCH(typeMaterialCollectionNumber,collectionNumber,0))</f>
        <v>0</v>
      </c>
      <c r="U412">
        <f>INDEX(postalCode,MATCH(typeMaterialCollectionNumber,collectionNumber,0))</f>
        <v>6000</v>
      </c>
      <c r="V412">
        <f>INDEX(notes,MATCH(typeMaterialCollectionNumber,collectionNumber,0))</f>
        <v>0</v>
      </c>
    </row>
    <row r="413" spans="1:22" x14ac:dyDescent="0.25">
      <c r="A413" t="s">
        <v>965</v>
      </c>
      <c r="B413">
        <v>45</v>
      </c>
      <c r="C413" t="str">
        <f t="shared" si="61"/>
        <v>Public</v>
      </c>
      <c r="D413" t="str">
        <f t="shared" si="62"/>
        <v>FRANKFURT-am-MAIN</v>
      </c>
      <c r="E413" t="str">
        <f t="shared" si="63"/>
        <v>Allemagne</v>
      </c>
      <c r="F413" t="str">
        <f t="shared" si="64"/>
        <v/>
      </c>
      <c r="G413" t="str">
        <f t="shared" si="65"/>
        <v/>
      </c>
      <c r="H413" t="str">
        <f t="shared" si="66"/>
        <v>Forschungsinstitut u. Museum Senckenberg</v>
      </c>
      <c r="I413" t="str">
        <f t="shared" si="67"/>
        <v>Senckenberg Anlage 25</v>
      </c>
      <c r="J413" t="str">
        <f t="shared" si="68"/>
        <v/>
      </c>
      <c r="K413">
        <f t="shared" si="69"/>
        <v>6000</v>
      </c>
      <c r="L413" t="str">
        <f t="shared" si="70"/>
        <v/>
      </c>
      <c r="M413" t="str">
        <f>INDEX(publicPrivate,MATCH(typeMaterialCollectionNumber,collectionNumber,0))</f>
        <v>Public</v>
      </c>
      <c r="N413" t="str">
        <f>INDEX(city,MATCH(typeMaterialCollectionNumber,collectionNumber,0))</f>
        <v>FRANKFURT-am-MAIN</v>
      </c>
      <c r="O413" t="str">
        <f>INDEX(country,MATCH(typeMaterialCollectionNumber,collectionNumber,0))</f>
        <v>Allemagne</v>
      </c>
      <c r="P413">
        <f>INDEX(individual,MATCH(typeMaterialCollectionNumber,collectionNumber,0))</f>
        <v>0</v>
      </c>
      <c r="Q413">
        <f>INDEX(department,MATCH(typeMaterialCollectionNumber,collectionNumber,0))</f>
        <v>0</v>
      </c>
      <c r="R413" t="str">
        <f>INDEX(institution,MATCH(typeMaterialCollectionNumber,collectionNumber,0))</f>
        <v>Forschungsinstitut u. Museum Senckenberg</v>
      </c>
      <c r="S413" t="str">
        <f>INDEX(address,MATCH(typeMaterialCollectionNumber,collectionNumber,0))</f>
        <v>Senckenberg Anlage 25</v>
      </c>
      <c r="T413">
        <f>INDEX(province,MATCH(typeMaterialCollectionNumber,collectionNumber,0))</f>
        <v>0</v>
      </c>
      <c r="U413">
        <f>INDEX(postalCode,MATCH(typeMaterialCollectionNumber,collectionNumber,0))</f>
        <v>6000</v>
      </c>
      <c r="V413">
        <f>INDEX(notes,MATCH(typeMaterialCollectionNumber,collectionNumber,0))</f>
        <v>0</v>
      </c>
    </row>
    <row r="414" spans="1:22" x14ac:dyDescent="0.25">
      <c r="A414" t="s">
        <v>965</v>
      </c>
      <c r="B414">
        <v>138</v>
      </c>
      <c r="C414" t="str">
        <f t="shared" si="61"/>
        <v>Public</v>
      </c>
      <c r="D414" t="str">
        <f t="shared" si="62"/>
        <v>WIEN</v>
      </c>
      <c r="E414" t="str">
        <f t="shared" si="63"/>
        <v>Autriche</v>
      </c>
      <c r="F414" t="str">
        <f t="shared" si="64"/>
        <v/>
      </c>
      <c r="G414" t="str">
        <f t="shared" si="65"/>
        <v>3. zoologische Abteilung</v>
      </c>
      <c r="H414" t="str">
        <f t="shared" si="66"/>
        <v>Naturhistorisches Museum</v>
      </c>
      <c r="I414" t="str">
        <f t="shared" si="67"/>
        <v>Burgring 7, Postfach 417</v>
      </c>
      <c r="J414" t="str">
        <f t="shared" si="68"/>
        <v/>
      </c>
      <c r="K414">
        <f t="shared" si="69"/>
        <v>1014</v>
      </c>
      <c r="L414" t="str">
        <f t="shared" si="70"/>
        <v/>
      </c>
      <c r="M414" t="str">
        <f>INDEX(publicPrivate,MATCH(typeMaterialCollectionNumber,collectionNumber,0))</f>
        <v>Public</v>
      </c>
      <c r="N414" t="str">
        <f>INDEX(city,MATCH(typeMaterialCollectionNumber,collectionNumber,0))</f>
        <v>WIEN</v>
      </c>
      <c r="O414" t="str">
        <f>INDEX(country,MATCH(typeMaterialCollectionNumber,collectionNumber,0))</f>
        <v>Autriche</v>
      </c>
      <c r="P414">
        <f>INDEX(individual,MATCH(typeMaterialCollectionNumber,collectionNumber,0))</f>
        <v>0</v>
      </c>
      <c r="Q414" t="str">
        <f>INDEX(department,MATCH(typeMaterialCollectionNumber,collectionNumber,0))</f>
        <v>3. zoologische Abteilung</v>
      </c>
      <c r="R414" t="str">
        <f>INDEX(institution,MATCH(typeMaterialCollectionNumber,collectionNumber,0))</f>
        <v>Naturhistorisches Museum</v>
      </c>
      <c r="S414" t="str">
        <f>INDEX(address,MATCH(typeMaterialCollectionNumber,collectionNumber,0))</f>
        <v>Burgring 7, Postfach 417</v>
      </c>
      <c r="T414">
        <f>INDEX(province,MATCH(typeMaterialCollectionNumber,collectionNumber,0))</f>
        <v>0</v>
      </c>
      <c r="U414">
        <f>INDEX(postalCode,MATCH(typeMaterialCollectionNumber,collectionNumber,0))</f>
        <v>1014</v>
      </c>
      <c r="V414">
        <f>INDEX(notes,MATCH(typeMaterialCollectionNumber,collectionNumber,0))</f>
        <v>0</v>
      </c>
    </row>
    <row r="415" spans="1:22" x14ac:dyDescent="0.25">
      <c r="A415" t="s">
        <v>966</v>
      </c>
      <c r="B415">
        <v>24</v>
      </c>
      <c r="C415" t="str">
        <f t="shared" si="61"/>
        <v>Public</v>
      </c>
      <c r="D415" t="str">
        <f t="shared" si="62"/>
        <v>CAMBRIDGE</v>
      </c>
      <c r="E415" t="str">
        <f t="shared" si="63"/>
        <v>Etats-Unis</v>
      </c>
      <c r="F415" t="str">
        <f t="shared" si="64"/>
        <v/>
      </c>
      <c r="G415" t="str">
        <f t="shared" si="65"/>
        <v>Museum of comparative Zoology</v>
      </c>
      <c r="H415" t="str">
        <f t="shared" si="66"/>
        <v>Harvard University</v>
      </c>
      <c r="I415" t="str">
        <f t="shared" si="67"/>
        <v/>
      </c>
      <c r="J415" t="str">
        <f t="shared" si="68"/>
        <v>Mass.</v>
      </c>
      <c r="K415">
        <f t="shared" si="69"/>
        <v>2138</v>
      </c>
      <c r="L415" t="str">
        <f t="shared" si="70"/>
        <v/>
      </c>
      <c r="M415" t="str">
        <f>INDEX(publicPrivate,MATCH(typeMaterialCollectionNumber,collectionNumber,0))</f>
        <v>Public</v>
      </c>
      <c r="N415" t="str">
        <f>INDEX(city,MATCH(typeMaterialCollectionNumber,collectionNumber,0))</f>
        <v>CAMBRIDGE</v>
      </c>
      <c r="O415" t="str">
        <f>INDEX(country,MATCH(typeMaterialCollectionNumber,collectionNumber,0))</f>
        <v>Etats-Unis</v>
      </c>
      <c r="P415">
        <f>INDEX(individual,MATCH(typeMaterialCollectionNumber,collectionNumber,0))</f>
        <v>0</v>
      </c>
      <c r="Q415" t="str">
        <f>INDEX(department,MATCH(typeMaterialCollectionNumber,collectionNumber,0))</f>
        <v>Museum of comparative Zoology</v>
      </c>
      <c r="R415" t="str">
        <f>INDEX(institution,MATCH(typeMaterialCollectionNumber,collectionNumber,0))</f>
        <v>Harvard University</v>
      </c>
      <c r="S415">
        <f>INDEX(address,MATCH(typeMaterialCollectionNumber,collectionNumber,0))</f>
        <v>0</v>
      </c>
      <c r="T415" t="str">
        <f>INDEX(province,MATCH(typeMaterialCollectionNumber,collectionNumber,0))</f>
        <v>Mass.</v>
      </c>
      <c r="U415">
        <f>INDEX(postalCode,MATCH(typeMaterialCollectionNumber,collectionNumber,0))</f>
        <v>2138</v>
      </c>
      <c r="V415">
        <f>INDEX(notes,MATCH(typeMaterialCollectionNumber,collectionNumber,0))</f>
        <v>0</v>
      </c>
    </row>
    <row r="416" spans="1:22" x14ac:dyDescent="0.25">
      <c r="A416" t="s">
        <v>967</v>
      </c>
      <c r="B416">
        <v>24</v>
      </c>
      <c r="C416" t="str">
        <f t="shared" si="61"/>
        <v>Public</v>
      </c>
      <c r="D416" t="str">
        <f t="shared" si="62"/>
        <v>CAMBRIDGE</v>
      </c>
      <c r="E416" t="str">
        <f t="shared" si="63"/>
        <v>Etats-Unis</v>
      </c>
      <c r="F416" t="str">
        <f t="shared" si="64"/>
        <v/>
      </c>
      <c r="G416" t="str">
        <f t="shared" si="65"/>
        <v>Museum of comparative Zoology</v>
      </c>
      <c r="H416" t="str">
        <f t="shared" si="66"/>
        <v>Harvard University</v>
      </c>
      <c r="I416" t="str">
        <f t="shared" si="67"/>
        <v/>
      </c>
      <c r="J416" t="str">
        <f t="shared" si="68"/>
        <v>Mass.</v>
      </c>
      <c r="K416">
        <f t="shared" si="69"/>
        <v>2138</v>
      </c>
      <c r="L416" t="str">
        <f t="shared" si="70"/>
        <v/>
      </c>
      <c r="M416" t="str">
        <f>INDEX(publicPrivate,MATCH(typeMaterialCollectionNumber,collectionNumber,0))</f>
        <v>Public</v>
      </c>
      <c r="N416" t="str">
        <f>INDEX(city,MATCH(typeMaterialCollectionNumber,collectionNumber,0))</f>
        <v>CAMBRIDGE</v>
      </c>
      <c r="O416" t="str">
        <f>INDEX(country,MATCH(typeMaterialCollectionNumber,collectionNumber,0))</f>
        <v>Etats-Unis</v>
      </c>
      <c r="P416">
        <f>INDEX(individual,MATCH(typeMaterialCollectionNumber,collectionNumber,0))</f>
        <v>0</v>
      </c>
      <c r="Q416" t="str">
        <f>INDEX(department,MATCH(typeMaterialCollectionNumber,collectionNumber,0))</f>
        <v>Museum of comparative Zoology</v>
      </c>
      <c r="R416" t="str">
        <f>INDEX(institution,MATCH(typeMaterialCollectionNumber,collectionNumber,0))</f>
        <v>Harvard University</v>
      </c>
      <c r="S416">
        <f>INDEX(address,MATCH(typeMaterialCollectionNumber,collectionNumber,0))</f>
        <v>0</v>
      </c>
      <c r="T416" t="str">
        <f>INDEX(province,MATCH(typeMaterialCollectionNumber,collectionNumber,0))</f>
        <v>Mass.</v>
      </c>
      <c r="U416">
        <f>INDEX(postalCode,MATCH(typeMaterialCollectionNumber,collectionNumber,0))</f>
        <v>2138</v>
      </c>
      <c r="V416">
        <f>INDEX(notes,MATCH(typeMaterialCollectionNumber,collectionNumber,0))</f>
        <v>0</v>
      </c>
    </row>
    <row r="417" spans="1:22" x14ac:dyDescent="0.25">
      <c r="A417" t="s">
        <v>967</v>
      </c>
      <c r="B417">
        <v>70</v>
      </c>
      <c r="C417" t="str">
        <f t="shared" si="61"/>
        <v>Public</v>
      </c>
      <c r="D417" t="str">
        <f t="shared" si="62"/>
        <v>LONDON</v>
      </c>
      <c r="E417" t="str">
        <f t="shared" si="63"/>
        <v>Grande-Bretagne</v>
      </c>
      <c r="F417" t="str">
        <f t="shared" si="64"/>
        <v/>
      </c>
      <c r="G417" t="str">
        <f t="shared" si="65"/>
        <v/>
      </c>
      <c r="H417" t="str">
        <f t="shared" si="66"/>
        <v>British Museum (Natural History)</v>
      </c>
      <c r="I417" t="str">
        <f t="shared" si="67"/>
        <v>Cromwell Road</v>
      </c>
      <c r="J417" t="str">
        <f t="shared" si="68"/>
        <v/>
      </c>
      <c r="K417" t="str">
        <f t="shared" si="69"/>
        <v>SW7 5BD</v>
      </c>
      <c r="L417" t="str">
        <f t="shared" si="70"/>
        <v/>
      </c>
      <c r="M417" t="str">
        <f>INDEX(publicPrivate,MATCH(typeMaterialCollectionNumber,collectionNumber,0))</f>
        <v>Public</v>
      </c>
      <c r="N417" t="str">
        <f>INDEX(city,MATCH(typeMaterialCollectionNumber,collectionNumber,0))</f>
        <v>LONDON</v>
      </c>
      <c r="O417" t="str">
        <f>INDEX(country,MATCH(typeMaterialCollectionNumber,collectionNumber,0))</f>
        <v>Grande-Bretagne</v>
      </c>
      <c r="P417">
        <f>INDEX(individual,MATCH(typeMaterialCollectionNumber,collectionNumber,0))</f>
        <v>0</v>
      </c>
      <c r="Q417">
        <f>INDEX(department,MATCH(typeMaterialCollectionNumber,collectionNumber,0))</f>
        <v>0</v>
      </c>
      <c r="R417" t="str">
        <f>INDEX(institution,MATCH(typeMaterialCollectionNumber,collectionNumber,0))</f>
        <v>British Museum (Natural History)</v>
      </c>
      <c r="S417" t="str">
        <f>INDEX(address,MATCH(typeMaterialCollectionNumber,collectionNumber,0))</f>
        <v>Cromwell Road</v>
      </c>
      <c r="T417">
        <f>INDEX(province,MATCH(typeMaterialCollectionNumber,collectionNumber,0))</f>
        <v>0</v>
      </c>
      <c r="U417" t="str">
        <f>INDEX(postalCode,MATCH(typeMaterialCollectionNumber,collectionNumber,0))</f>
        <v>SW7 5BD</v>
      </c>
      <c r="V417">
        <f>INDEX(notes,MATCH(typeMaterialCollectionNumber,collectionNumber,0))</f>
        <v>0</v>
      </c>
    </row>
    <row r="418" spans="1:22" x14ac:dyDescent="0.25">
      <c r="A418" t="s">
        <v>968</v>
      </c>
      <c r="B418">
        <v>122</v>
      </c>
      <c r="C418" t="str">
        <f t="shared" si="61"/>
        <v>Public</v>
      </c>
      <c r="D418" t="str">
        <f t="shared" si="62"/>
        <v>TOKYO</v>
      </c>
      <c r="E418" t="str">
        <f t="shared" si="63"/>
        <v>Japon</v>
      </c>
      <c r="F418" t="str">
        <f t="shared" si="64"/>
        <v/>
      </c>
      <c r="G418" t="str">
        <f t="shared" si="65"/>
        <v/>
      </c>
      <c r="H418" t="str">
        <f t="shared" si="66"/>
        <v>National Science Museum</v>
      </c>
      <c r="I418" t="str">
        <f t="shared" si="67"/>
        <v/>
      </c>
      <c r="J418" t="str">
        <f t="shared" si="68"/>
        <v/>
      </c>
      <c r="K418">
        <f t="shared" si="69"/>
        <v>160</v>
      </c>
      <c r="L418" t="str">
        <f t="shared" si="70"/>
        <v/>
      </c>
      <c r="M418" t="str">
        <f>INDEX(publicPrivate,MATCH(typeMaterialCollectionNumber,collectionNumber,0))</f>
        <v>Public</v>
      </c>
      <c r="N418" t="str">
        <f>INDEX(city,MATCH(typeMaterialCollectionNumber,collectionNumber,0))</f>
        <v>TOKYO</v>
      </c>
      <c r="O418" t="str">
        <f>INDEX(country,MATCH(typeMaterialCollectionNumber,collectionNumber,0))</f>
        <v>Japon</v>
      </c>
      <c r="P418">
        <f>INDEX(individual,MATCH(typeMaterialCollectionNumber,collectionNumber,0))</f>
        <v>0</v>
      </c>
      <c r="Q418">
        <f>INDEX(department,MATCH(typeMaterialCollectionNumber,collectionNumber,0))</f>
        <v>0</v>
      </c>
      <c r="R418" t="str">
        <f>INDEX(institution,MATCH(typeMaterialCollectionNumber,collectionNumber,0))</f>
        <v>National Science Museum</v>
      </c>
      <c r="S418">
        <f>INDEX(address,MATCH(typeMaterialCollectionNumber,collectionNumber,0))</f>
        <v>0</v>
      </c>
      <c r="T418">
        <f>INDEX(province,MATCH(typeMaterialCollectionNumber,collectionNumber,0))</f>
        <v>0</v>
      </c>
      <c r="U418">
        <f>INDEX(postalCode,MATCH(typeMaterialCollectionNumber,collectionNumber,0))</f>
        <v>160</v>
      </c>
      <c r="V418">
        <f>INDEX(notes,MATCH(typeMaterialCollectionNumber,collectionNumber,0))</f>
        <v>0</v>
      </c>
    </row>
    <row r="419" spans="1:22" x14ac:dyDescent="0.25">
      <c r="A419" t="s">
        <v>969</v>
      </c>
      <c r="B419">
        <v>93</v>
      </c>
      <c r="C419" t="str">
        <f t="shared" si="61"/>
        <v>Public</v>
      </c>
      <c r="D419" t="str">
        <f t="shared" si="62"/>
        <v>PARI</v>
      </c>
      <c r="E419" t="str">
        <f t="shared" si="63"/>
        <v>France</v>
      </c>
      <c r="F419" t="str">
        <f t="shared" si="64"/>
        <v/>
      </c>
      <c r="G419" t="str">
        <f t="shared" si="65"/>
        <v>Laboratoire des Arthropodes</v>
      </c>
      <c r="H419" t="str">
        <f t="shared" si="66"/>
        <v>Muséum national d'Histoire naturelle</v>
      </c>
      <c r="I419" t="str">
        <f t="shared" si="67"/>
        <v>61, rue de BuffonS</v>
      </c>
      <c r="J419" t="str">
        <f t="shared" si="68"/>
        <v/>
      </c>
      <c r="K419">
        <f t="shared" si="69"/>
        <v>75005</v>
      </c>
      <c r="L419" t="str">
        <f t="shared" si="70"/>
        <v/>
      </c>
      <c r="M419" t="str">
        <f>INDEX(publicPrivate,MATCH(typeMaterialCollectionNumber,collectionNumber,0))</f>
        <v>Public</v>
      </c>
      <c r="N419" t="str">
        <f>INDEX(city,MATCH(typeMaterialCollectionNumber,collectionNumber,0))</f>
        <v>PARI</v>
      </c>
      <c r="O419" t="str">
        <f>INDEX(country,MATCH(typeMaterialCollectionNumber,collectionNumber,0))</f>
        <v>France</v>
      </c>
      <c r="P419">
        <f>INDEX(individual,MATCH(typeMaterialCollectionNumber,collectionNumber,0))</f>
        <v>0</v>
      </c>
      <c r="Q419" t="str">
        <f>INDEX(department,MATCH(typeMaterialCollectionNumber,collectionNumber,0))</f>
        <v>Laboratoire des Arthropodes</v>
      </c>
      <c r="R419" t="str">
        <f>INDEX(institution,MATCH(typeMaterialCollectionNumber,collectionNumber,0))</f>
        <v>Muséum national d'Histoire naturelle</v>
      </c>
      <c r="S419" t="str">
        <f>INDEX(address,MATCH(typeMaterialCollectionNumber,collectionNumber,0))</f>
        <v>61, rue de BuffonS</v>
      </c>
      <c r="T419">
        <f>INDEX(province,MATCH(typeMaterialCollectionNumber,collectionNumber,0))</f>
        <v>0</v>
      </c>
      <c r="U419">
        <f>INDEX(postalCode,MATCH(typeMaterialCollectionNumber,collectionNumber,0))</f>
        <v>75005</v>
      </c>
      <c r="V419">
        <f>INDEX(notes,MATCH(typeMaterialCollectionNumber,collectionNumber,0))</f>
        <v>0</v>
      </c>
    </row>
    <row r="420" spans="1:22" x14ac:dyDescent="0.25">
      <c r="A420" t="s">
        <v>970</v>
      </c>
      <c r="B420">
        <v>55</v>
      </c>
      <c r="C420" t="str">
        <f t="shared" si="61"/>
        <v>Public</v>
      </c>
      <c r="D420" t="str">
        <f t="shared" si="62"/>
        <v>HELSINKI</v>
      </c>
      <c r="E420" t="str">
        <f t="shared" si="63"/>
        <v>Finlande</v>
      </c>
      <c r="F420" t="str">
        <f t="shared" si="64"/>
        <v/>
      </c>
      <c r="G420" t="str">
        <f t="shared" si="65"/>
        <v/>
      </c>
      <c r="H420" t="str">
        <f t="shared" si="66"/>
        <v>Zoological Museum University of Helsinki</v>
      </c>
      <c r="I420" t="str">
        <f t="shared" si="67"/>
        <v>P. Rautatiekatu 13</v>
      </c>
      <c r="J420" t="str">
        <f t="shared" si="68"/>
        <v/>
      </c>
      <c r="K420">
        <f t="shared" si="69"/>
        <v>10</v>
      </c>
      <c r="L420" t="str">
        <f t="shared" si="70"/>
        <v/>
      </c>
      <c r="M420" t="str">
        <f>INDEX(publicPrivate,MATCH(typeMaterialCollectionNumber,collectionNumber,0))</f>
        <v>Public</v>
      </c>
      <c r="N420" t="str">
        <f>INDEX(city,MATCH(typeMaterialCollectionNumber,collectionNumber,0))</f>
        <v>HELSINKI</v>
      </c>
      <c r="O420" t="str">
        <f>INDEX(country,MATCH(typeMaterialCollectionNumber,collectionNumber,0))</f>
        <v>Finlande</v>
      </c>
      <c r="P420">
        <f>INDEX(individual,MATCH(typeMaterialCollectionNumber,collectionNumber,0))</f>
        <v>0</v>
      </c>
      <c r="Q420">
        <f>INDEX(department,MATCH(typeMaterialCollectionNumber,collectionNumber,0))</f>
        <v>0</v>
      </c>
      <c r="R420" t="str">
        <f>INDEX(institution,MATCH(typeMaterialCollectionNumber,collectionNumber,0))</f>
        <v>Zoological Museum University of Helsinki</v>
      </c>
      <c r="S420" t="str">
        <f>INDEX(address,MATCH(typeMaterialCollectionNumber,collectionNumber,0))</f>
        <v>P. Rautatiekatu 13</v>
      </c>
      <c r="T420">
        <f>INDEX(province,MATCH(typeMaterialCollectionNumber,collectionNumber,0))</f>
        <v>0</v>
      </c>
      <c r="U420">
        <f>INDEX(postalCode,MATCH(typeMaterialCollectionNumber,collectionNumber,0))</f>
        <v>10</v>
      </c>
      <c r="V420">
        <f>INDEX(notes,MATCH(typeMaterialCollectionNumber,collectionNumber,0))</f>
        <v>0</v>
      </c>
    </row>
    <row r="421" spans="1:22" x14ac:dyDescent="0.25">
      <c r="A421" t="s">
        <v>970</v>
      </c>
      <c r="B421">
        <v>129</v>
      </c>
      <c r="C421" t="str">
        <f t="shared" si="61"/>
        <v>Public</v>
      </c>
      <c r="D421" t="str">
        <f t="shared" si="62"/>
        <v>TURKU</v>
      </c>
      <c r="E421" t="str">
        <f t="shared" si="63"/>
        <v>Finlande</v>
      </c>
      <c r="F421" t="str">
        <f t="shared" si="64"/>
        <v/>
      </c>
      <c r="G421" t="str">
        <f t="shared" si="65"/>
        <v>Department of Biology, Zoological Museum</v>
      </c>
      <c r="H421" t="str">
        <f t="shared" si="66"/>
        <v>University of Turku</v>
      </c>
      <c r="I421" t="str">
        <f t="shared" si="67"/>
        <v/>
      </c>
      <c r="J421" t="str">
        <f t="shared" si="68"/>
        <v/>
      </c>
      <c r="K421" t="str">
        <f t="shared" si="69"/>
        <v>20500 TURKU 50</v>
      </c>
      <c r="L421" t="str">
        <f t="shared" si="70"/>
        <v/>
      </c>
      <c r="M421" t="str">
        <f>INDEX(publicPrivate,MATCH(typeMaterialCollectionNumber,collectionNumber,0))</f>
        <v>Public</v>
      </c>
      <c r="N421" t="str">
        <f>INDEX(city,MATCH(typeMaterialCollectionNumber,collectionNumber,0))</f>
        <v>TURKU</v>
      </c>
      <c r="O421" t="str">
        <f>INDEX(country,MATCH(typeMaterialCollectionNumber,collectionNumber,0))</f>
        <v>Finlande</v>
      </c>
      <c r="P421">
        <f>INDEX(individual,MATCH(typeMaterialCollectionNumber,collectionNumber,0))</f>
        <v>0</v>
      </c>
      <c r="Q421" t="str">
        <f>INDEX(department,MATCH(typeMaterialCollectionNumber,collectionNumber,0))</f>
        <v>Department of Biology, Zoological Museum</v>
      </c>
      <c r="R421" t="str">
        <f>INDEX(institution,MATCH(typeMaterialCollectionNumber,collectionNumber,0))</f>
        <v>University of Turku</v>
      </c>
      <c r="S421">
        <f>INDEX(address,MATCH(typeMaterialCollectionNumber,collectionNumber,0))</f>
        <v>0</v>
      </c>
      <c r="T421">
        <f>INDEX(province,MATCH(typeMaterialCollectionNumber,collectionNumber,0))</f>
        <v>0</v>
      </c>
      <c r="U421" t="str">
        <f>INDEX(postalCode,MATCH(typeMaterialCollectionNumber,collectionNumber,0))</f>
        <v>20500 TURKU 50</v>
      </c>
      <c r="V421">
        <f>INDEX(notes,MATCH(typeMaterialCollectionNumber,collectionNumber,0))</f>
        <v>0</v>
      </c>
    </row>
    <row r="422" spans="1:22" x14ac:dyDescent="0.25">
      <c r="A422" t="s">
        <v>971</v>
      </c>
      <c r="B422">
        <v>93</v>
      </c>
      <c r="C422" t="str">
        <f t="shared" si="61"/>
        <v>Public</v>
      </c>
      <c r="D422" t="str">
        <f t="shared" si="62"/>
        <v>PARI</v>
      </c>
      <c r="E422" t="str">
        <f t="shared" si="63"/>
        <v>France</v>
      </c>
      <c r="F422" t="str">
        <f t="shared" si="64"/>
        <v/>
      </c>
      <c r="G422" t="str">
        <f t="shared" si="65"/>
        <v>Laboratoire des Arthropodes</v>
      </c>
      <c r="H422" t="str">
        <f t="shared" si="66"/>
        <v>Muséum national d'Histoire naturelle</v>
      </c>
      <c r="I422" t="str">
        <f t="shared" si="67"/>
        <v>61, rue de BuffonS</v>
      </c>
      <c r="J422" t="str">
        <f t="shared" si="68"/>
        <v/>
      </c>
      <c r="K422">
        <f t="shared" si="69"/>
        <v>75005</v>
      </c>
      <c r="L422" t="str">
        <f t="shared" si="70"/>
        <v/>
      </c>
      <c r="M422" t="str">
        <f>INDEX(publicPrivate,MATCH(typeMaterialCollectionNumber,collectionNumber,0))</f>
        <v>Public</v>
      </c>
      <c r="N422" t="str">
        <f>INDEX(city,MATCH(typeMaterialCollectionNumber,collectionNumber,0))</f>
        <v>PARI</v>
      </c>
      <c r="O422" t="str">
        <f>INDEX(country,MATCH(typeMaterialCollectionNumber,collectionNumber,0))</f>
        <v>France</v>
      </c>
      <c r="P422">
        <f>INDEX(individual,MATCH(typeMaterialCollectionNumber,collectionNumber,0))</f>
        <v>0</v>
      </c>
      <c r="Q422" t="str">
        <f>INDEX(department,MATCH(typeMaterialCollectionNumber,collectionNumber,0))</f>
        <v>Laboratoire des Arthropodes</v>
      </c>
      <c r="R422" t="str">
        <f>INDEX(institution,MATCH(typeMaterialCollectionNumber,collectionNumber,0))</f>
        <v>Muséum national d'Histoire naturelle</v>
      </c>
      <c r="S422" t="str">
        <f>INDEX(address,MATCH(typeMaterialCollectionNumber,collectionNumber,0))</f>
        <v>61, rue de BuffonS</v>
      </c>
      <c r="T422">
        <f>INDEX(province,MATCH(typeMaterialCollectionNumber,collectionNumber,0))</f>
        <v>0</v>
      </c>
      <c r="U422">
        <f>INDEX(postalCode,MATCH(typeMaterialCollectionNumber,collectionNumber,0))</f>
        <v>75005</v>
      </c>
      <c r="V422">
        <f>INDEX(notes,MATCH(typeMaterialCollectionNumber,collectionNumber,0))</f>
        <v>0</v>
      </c>
    </row>
    <row r="423" spans="1:22" x14ac:dyDescent="0.25">
      <c r="A423" t="s">
        <v>972</v>
      </c>
      <c r="B423">
        <v>70</v>
      </c>
      <c r="C423" t="str">
        <f t="shared" si="61"/>
        <v>Public</v>
      </c>
      <c r="D423" t="str">
        <f t="shared" si="62"/>
        <v>LONDON</v>
      </c>
      <c r="E423" t="str">
        <f t="shared" si="63"/>
        <v>Grande-Bretagne</v>
      </c>
      <c r="F423" t="str">
        <f t="shared" si="64"/>
        <v/>
      </c>
      <c r="G423" t="str">
        <f t="shared" si="65"/>
        <v/>
      </c>
      <c r="H423" t="str">
        <f t="shared" si="66"/>
        <v>British Museum (Natural History)</v>
      </c>
      <c r="I423" t="str">
        <f t="shared" si="67"/>
        <v>Cromwell Road</v>
      </c>
      <c r="J423" t="str">
        <f t="shared" si="68"/>
        <v/>
      </c>
      <c r="K423" t="str">
        <f t="shared" si="69"/>
        <v>SW7 5BD</v>
      </c>
      <c r="L423" t="str">
        <f t="shared" si="70"/>
        <v/>
      </c>
      <c r="M423" t="str">
        <f>INDEX(publicPrivate,MATCH(typeMaterialCollectionNumber,collectionNumber,0))</f>
        <v>Public</v>
      </c>
      <c r="N423" t="str">
        <f>INDEX(city,MATCH(typeMaterialCollectionNumber,collectionNumber,0))</f>
        <v>LONDON</v>
      </c>
      <c r="O423" t="str">
        <f>INDEX(country,MATCH(typeMaterialCollectionNumber,collectionNumber,0))</f>
        <v>Grande-Bretagne</v>
      </c>
      <c r="P423">
        <f>INDEX(individual,MATCH(typeMaterialCollectionNumber,collectionNumber,0))</f>
        <v>0</v>
      </c>
      <c r="Q423">
        <f>INDEX(department,MATCH(typeMaterialCollectionNumber,collectionNumber,0))</f>
        <v>0</v>
      </c>
      <c r="R423" t="str">
        <f>INDEX(institution,MATCH(typeMaterialCollectionNumber,collectionNumber,0))</f>
        <v>British Museum (Natural History)</v>
      </c>
      <c r="S423" t="str">
        <f>INDEX(address,MATCH(typeMaterialCollectionNumber,collectionNumber,0))</f>
        <v>Cromwell Road</v>
      </c>
      <c r="T423">
        <f>INDEX(province,MATCH(typeMaterialCollectionNumber,collectionNumber,0))</f>
        <v>0</v>
      </c>
      <c r="U423" t="str">
        <f>INDEX(postalCode,MATCH(typeMaterialCollectionNumber,collectionNumber,0))</f>
        <v>SW7 5BD</v>
      </c>
      <c r="V423">
        <f>INDEX(notes,MATCH(typeMaterialCollectionNumber,collectionNumber,0))</f>
        <v>0</v>
      </c>
    </row>
    <row r="424" spans="1:22" x14ac:dyDescent="0.25">
      <c r="A424" t="s">
        <v>973</v>
      </c>
      <c r="B424">
        <v>23</v>
      </c>
      <c r="C424" t="str">
        <f t="shared" si="61"/>
        <v>Public</v>
      </c>
      <c r="D424" t="str">
        <f t="shared" si="62"/>
        <v>CALCUTTA</v>
      </c>
      <c r="E424" t="str">
        <f t="shared" si="63"/>
        <v>Inde</v>
      </c>
      <c r="F424" t="str">
        <f t="shared" si="64"/>
        <v/>
      </c>
      <c r="G424" t="str">
        <f t="shared" si="65"/>
        <v/>
      </c>
      <c r="H424" t="str">
        <f t="shared" si="66"/>
        <v>Zoological Survey of India</v>
      </c>
      <c r="I424" t="str">
        <f t="shared" si="67"/>
        <v>34 Chittaranjan Avenue</v>
      </c>
      <c r="J424" t="str">
        <f t="shared" si="68"/>
        <v/>
      </c>
      <c r="K424">
        <f t="shared" si="69"/>
        <v>700012</v>
      </c>
      <c r="L424" t="str">
        <f t="shared" si="70"/>
        <v/>
      </c>
      <c r="M424" t="str">
        <f>INDEX(publicPrivate,MATCH(typeMaterialCollectionNumber,collectionNumber,0))</f>
        <v>Public</v>
      </c>
      <c r="N424" t="str">
        <f>INDEX(city,MATCH(typeMaterialCollectionNumber,collectionNumber,0))</f>
        <v>CALCUTTA</v>
      </c>
      <c r="O424" t="str">
        <f>INDEX(country,MATCH(typeMaterialCollectionNumber,collectionNumber,0))</f>
        <v>Inde</v>
      </c>
      <c r="P424">
        <f>INDEX(individual,MATCH(typeMaterialCollectionNumber,collectionNumber,0))</f>
        <v>0</v>
      </c>
      <c r="Q424">
        <f>INDEX(department,MATCH(typeMaterialCollectionNumber,collectionNumber,0))</f>
        <v>0</v>
      </c>
      <c r="R424" t="str">
        <f>INDEX(institution,MATCH(typeMaterialCollectionNumber,collectionNumber,0))</f>
        <v>Zoological Survey of India</v>
      </c>
      <c r="S424" t="str">
        <f>INDEX(address,MATCH(typeMaterialCollectionNumber,collectionNumber,0))</f>
        <v>34 Chittaranjan Avenue</v>
      </c>
      <c r="T424">
        <f>INDEX(province,MATCH(typeMaterialCollectionNumber,collectionNumber,0))</f>
        <v>0</v>
      </c>
      <c r="U424">
        <f>INDEX(postalCode,MATCH(typeMaterialCollectionNumber,collectionNumber,0))</f>
        <v>700012</v>
      </c>
      <c r="V424">
        <f>INDEX(notes,MATCH(typeMaterialCollectionNumber,collectionNumber,0))</f>
        <v>0</v>
      </c>
    </row>
    <row r="425" spans="1:22" x14ac:dyDescent="0.25">
      <c r="A425" t="s">
        <v>974</v>
      </c>
      <c r="B425">
        <v>50</v>
      </c>
      <c r="C425" t="str">
        <f t="shared" si="61"/>
        <v>Public</v>
      </c>
      <c r="D425" t="str">
        <f t="shared" si="62"/>
        <v>GENOVA</v>
      </c>
      <c r="E425" t="str">
        <f t="shared" si="63"/>
        <v>Italie</v>
      </c>
      <c r="F425" t="str">
        <f t="shared" si="64"/>
        <v/>
      </c>
      <c r="G425" t="str">
        <f t="shared" si="65"/>
        <v/>
      </c>
      <c r="H425" t="str">
        <f t="shared" si="66"/>
        <v>Museo civico di Storia naturale "G. Doria"</v>
      </c>
      <c r="I425" t="str">
        <f t="shared" si="67"/>
        <v>Via Brigata Liguria 9</v>
      </c>
      <c r="J425" t="str">
        <f t="shared" si="68"/>
        <v/>
      </c>
      <c r="K425">
        <f t="shared" si="69"/>
        <v>16121</v>
      </c>
      <c r="L425" t="str">
        <f t="shared" si="70"/>
        <v/>
      </c>
      <c r="M425" t="str">
        <f>INDEX(publicPrivate,MATCH(typeMaterialCollectionNumber,collectionNumber,0))</f>
        <v>Public</v>
      </c>
      <c r="N425" t="str">
        <f>INDEX(city,MATCH(typeMaterialCollectionNumber,collectionNumber,0))</f>
        <v>GENOVA</v>
      </c>
      <c r="O425" t="str">
        <f>INDEX(country,MATCH(typeMaterialCollectionNumber,collectionNumber,0))</f>
        <v>Italie</v>
      </c>
      <c r="P425">
        <f>INDEX(individual,MATCH(typeMaterialCollectionNumber,collectionNumber,0))</f>
        <v>0</v>
      </c>
      <c r="Q425">
        <f>INDEX(department,MATCH(typeMaterialCollectionNumber,collectionNumber,0))</f>
        <v>0</v>
      </c>
      <c r="R425" t="str">
        <f>INDEX(institution,MATCH(typeMaterialCollectionNumber,collectionNumber,0))</f>
        <v>Museo civico di Storia naturale "G. Doria"</v>
      </c>
      <c r="S425" t="str">
        <f>INDEX(address,MATCH(typeMaterialCollectionNumber,collectionNumber,0))</f>
        <v>Via Brigata Liguria 9</v>
      </c>
      <c r="T425">
        <f>INDEX(province,MATCH(typeMaterialCollectionNumber,collectionNumber,0))</f>
        <v>0</v>
      </c>
      <c r="U425">
        <f>INDEX(postalCode,MATCH(typeMaterialCollectionNumber,collectionNumber,0))</f>
        <v>16121</v>
      </c>
      <c r="V425">
        <f>INDEX(notes,MATCH(typeMaterialCollectionNumber,collectionNumber,0))</f>
        <v>0</v>
      </c>
    </row>
    <row r="426" spans="1:22" x14ac:dyDescent="0.25">
      <c r="A426" t="s">
        <v>975</v>
      </c>
      <c r="B426">
        <v>24</v>
      </c>
      <c r="C426" t="str">
        <f t="shared" si="61"/>
        <v>Public</v>
      </c>
      <c r="D426" t="str">
        <f t="shared" si="62"/>
        <v>CAMBRIDGE</v>
      </c>
      <c r="E426" t="str">
        <f t="shared" si="63"/>
        <v>Etats-Unis</v>
      </c>
      <c r="F426" t="str">
        <f t="shared" si="64"/>
        <v/>
      </c>
      <c r="G426" t="str">
        <f t="shared" si="65"/>
        <v>Museum of comparative Zoology</v>
      </c>
      <c r="H426" t="str">
        <f t="shared" si="66"/>
        <v>Harvard University</v>
      </c>
      <c r="I426" t="str">
        <f t="shared" si="67"/>
        <v/>
      </c>
      <c r="J426" t="str">
        <f t="shared" si="68"/>
        <v>Mass.</v>
      </c>
      <c r="K426">
        <f t="shared" si="69"/>
        <v>2138</v>
      </c>
      <c r="L426" t="str">
        <f t="shared" si="70"/>
        <v/>
      </c>
      <c r="M426" t="str">
        <f>INDEX(publicPrivate,MATCH(typeMaterialCollectionNumber,collectionNumber,0))</f>
        <v>Public</v>
      </c>
      <c r="N426" t="str">
        <f>INDEX(city,MATCH(typeMaterialCollectionNumber,collectionNumber,0))</f>
        <v>CAMBRIDGE</v>
      </c>
      <c r="O426" t="str">
        <f>INDEX(country,MATCH(typeMaterialCollectionNumber,collectionNumber,0))</f>
        <v>Etats-Unis</v>
      </c>
      <c r="P426">
        <f>INDEX(individual,MATCH(typeMaterialCollectionNumber,collectionNumber,0))</f>
        <v>0</v>
      </c>
      <c r="Q426" t="str">
        <f>INDEX(department,MATCH(typeMaterialCollectionNumber,collectionNumber,0))</f>
        <v>Museum of comparative Zoology</v>
      </c>
      <c r="R426" t="str">
        <f>INDEX(institution,MATCH(typeMaterialCollectionNumber,collectionNumber,0))</f>
        <v>Harvard University</v>
      </c>
      <c r="S426">
        <f>INDEX(address,MATCH(typeMaterialCollectionNumber,collectionNumber,0))</f>
        <v>0</v>
      </c>
      <c r="T426" t="str">
        <f>INDEX(province,MATCH(typeMaterialCollectionNumber,collectionNumber,0))</f>
        <v>Mass.</v>
      </c>
      <c r="U426">
        <f>INDEX(postalCode,MATCH(typeMaterialCollectionNumber,collectionNumber,0))</f>
        <v>2138</v>
      </c>
      <c r="V426">
        <f>INDEX(notes,MATCH(typeMaterialCollectionNumber,collectionNumber,0))</f>
        <v>0</v>
      </c>
    </row>
    <row r="427" spans="1:22" x14ac:dyDescent="0.25">
      <c r="A427" t="s">
        <v>976</v>
      </c>
      <c r="B427">
        <v>138</v>
      </c>
      <c r="C427" t="str">
        <f t="shared" si="61"/>
        <v>Public</v>
      </c>
      <c r="D427" t="str">
        <f t="shared" si="62"/>
        <v>WIEN</v>
      </c>
      <c r="E427" t="str">
        <f t="shared" si="63"/>
        <v>Autriche</v>
      </c>
      <c r="F427" t="str">
        <f t="shared" si="64"/>
        <v/>
      </c>
      <c r="G427" t="str">
        <f t="shared" si="65"/>
        <v>3. zoologische Abteilung</v>
      </c>
      <c r="H427" t="str">
        <f t="shared" si="66"/>
        <v>Naturhistorisches Museum</v>
      </c>
      <c r="I427" t="str">
        <f t="shared" si="67"/>
        <v>Burgring 7, Postfach 417</v>
      </c>
      <c r="J427" t="str">
        <f t="shared" si="68"/>
        <v/>
      </c>
      <c r="K427">
        <f t="shared" si="69"/>
        <v>1014</v>
      </c>
      <c r="L427" t="str">
        <f t="shared" si="70"/>
        <v/>
      </c>
      <c r="M427" t="str">
        <f>INDEX(publicPrivate,MATCH(typeMaterialCollectionNumber,collectionNumber,0))</f>
        <v>Public</v>
      </c>
      <c r="N427" t="str">
        <f>INDEX(city,MATCH(typeMaterialCollectionNumber,collectionNumber,0))</f>
        <v>WIEN</v>
      </c>
      <c r="O427" t="str">
        <f>INDEX(country,MATCH(typeMaterialCollectionNumber,collectionNumber,0))</f>
        <v>Autriche</v>
      </c>
      <c r="P427">
        <f>INDEX(individual,MATCH(typeMaterialCollectionNumber,collectionNumber,0))</f>
        <v>0</v>
      </c>
      <c r="Q427" t="str">
        <f>INDEX(department,MATCH(typeMaterialCollectionNumber,collectionNumber,0))</f>
        <v>3. zoologische Abteilung</v>
      </c>
      <c r="R427" t="str">
        <f>INDEX(institution,MATCH(typeMaterialCollectionNumber,collectionNumber,0))</f>
        <v>Naturhistorisches Museum</v>
      </c>
      <c r="S427" t="str">
        <f>INDEX(address,MATCH(typeMaterialCollectionNumber,collectionNumber,0))</f>
        <v>Burgring 7, Postfach 417</v>
      </c>
      <c r="T427">
        <f>INDEX(province,MATCH(typeMaterialCollectionNumber,collectionNumber,0))</f>
        <v>0</v>
      </c>
      <c r="U427">
        <f>INDEX(postalCode,MATCH(typeMaterialCollectionNumber,collectionNumber,0))</f>
        <v>1014</v>
      </c>
      <c r="V427">
        <f>INDEX(notes,MATCH(typeMaterialCollectionNumber,collectionNumber,0))</f>
        <v>0</v>
      </c>
    </row>
    <row r="428" spans="1:22" x14ac:dyDescent="0.25">
      <c r="A428" t="s">
        <v>977</v>
      </c>
      <c r="B428">
        <v>93</v>
      </c>
      <c r="C428" t="str">
        <f t="shared" si="61"/>
        <v>Public</v>
      </c>
      <c r="D428" t="str">
        <f t="shared" si="62"/>
        <v>PARI</v>
      </c>
      <c r="E428" t="str">
        <f t="shared" si="63"/>
        <v>France</v>
      </c>
      <c r="F428" t="str">
        <f t="shared" si="64"/>
        <v/>
      </c>
      <c r="G428" t="str">
        <f t="shared" si="65"/>
        <v>Laboratoire des Arthropodes</v>
      </c>
      <c r="H428" t="str">
        <f t="shared" si="66"/>
        <v>Muséum national d'Histoire naturelle</v>
      </c>
      <c r="I428" t="str">
        <f t="shared" si="67"/>
        <v>61, rue de BuffonS</v>
      </c>
      <c r="J428" t="str">
        <f t="shared" si="68"/>
        <v/>
      </c>
      <c r="K428">
        <f t="shared" si="69"/>
        <v>75005</v>
      </c>
      <c r="L428" t="str">
        <f t="shared" si="70"/>
        <v/>
      </c>
      <c r="M428" t="str">
        <f>INDEX(publicPrivate,MATCH(typeMaterialCollectionNumber,collectionNumber,0))</f>
        <v>Public</v>
      </c>
      <c r="N428" t="str">
        <f>INDEX(city,MATCH(typeMaterialCollectionNumber,collectionNumber,0))</f>
        <v>PARI</v>
      </c>
      <c r="O428" t="str">
        <f>INDEX(country,MATCH(typeMaterialCollectionNumber,collectionNumber,0))</f>
        <v>France</v>
      </c>
      <c r="P428">
        <f>INDEX(individual,MATCH(typeMaterialCollectionNumber,collectionNumber,0))</f>
        <v>0</v>
      </c>
      <c r="Q428" t="str">
        <f>INDEX(department,MATCH(typeMaterialCollectionNumber,collectionNumber,0))</f>
        <v>Laboratoire des Arthropodes</v>
      </c>
      <c r="R428" t="str">
        <f>INDEX(institution,MATCH(typeMaterialCollectionNumber,collectionNumber,0))</f>
        <v>Muséum national d'Histoire naturelle</v>
      </c>
      <c r="S428" t="str">
        <f>INDEX(address,MATCH(typeMaterialCollectionNumber,collectionNumber,0))</f>
        <v>61, rue de BuffonS</v>
      </c>
      <c r="T428">
        <f>INDEX(province,MATCH(typeMaterialCollectionNumber,collectionNumber,0))</f>
        <v>0</v>
      </c>
      <c r="U428">
        <f>INDEX(postalCode,MATCH(typeMaterialCollectionNumber,collectionNumber,0))</f>
        <v>75005</v>
      </c>
      <c r="V428">
        <f>INDEX(notes,MATCH(typeMaterialCollectionNumber,collectionNumber,0))</f>
        <v>0</v>
      </c>
    </row>
    <row r="429" spans="1:22" x14ac:dyDescent="0.25">
      <c r="A429" t="s">
        <v>978</v>
      </c>
      <c r="B429">
        <v>54</v>
      </c>
      <c r="C429" t="str">
        <f t="shared" si="61"/>
        <v>Public</v>
      </c>
      <c r="D429" t="str">
        <f t="shared" si="62"/>
        <v>HAMBURG</v>
      </c>
      <c r="E429" t="str">
        <f t="shared" si="63"/>
        <v>Allemagne</v>
      </c>
      <c r="F429" t="str">
        <f t="shared" si="64"/>
        <v/>
      </c>
      <c r="G429" t="str">
        <f t="shared" si="65"/>
        <v>Zoologisches Institut u. zool. Museum</v>
      </c>
      <c r="H429" t="str">
        <f t="shared" si="66"/>
        <v>Universität Hamburg</v>
      </c>
      <c r="I429" t="str">
        <f t="shared" si="67"/>
        <v>Martin-Luther-King-Platz 3</v>
      </c>
      <c r="J429" t="str">
        <f t="shared" si="68"/>
        <v/>
      </c>
      <c r="K429" t="str">
        <f t="shared" si="69"/>
        <v>2000 HAMBURG 13</v>
      </c>
      <c r="L429" t="str">
        <f t="shared" si="70"/>
        <v/>
      </c>
      <c r="M429" t="str">
        <f>INDEX(publicPrivate,MATCH(typeMaterialCollectionNumber,collectionNumber,0))</f>
        <v>Public</v>
      </c>
      <c r="N429" t="str">
        <f>INDEX(city,MATCH(typeMaterialCollectionNumber,collectionNumber,0))</f>
        <v>HAMBURG</v>
      </c>
      <c r="O429" t="str">
        <f>INDEX(country,MATCH(typeMaterialCollectionNumber,collectionNumber,0))</f>
        <v>Allemagne</v>
      </c>
      <c r="P429">
        <f>INDEX(individual,MATCH(typeMaterialCollectionNumber,collectionNumber,0))</f>
        <v>0</v>
      </c>
      <c r="Q429" t="str">
        <f>INDEX(department,MATCH(typeMaterialCollectionNumber,collectionNumber,0))</f>
        <v>Zoologisches Institut u. zool. Museum</v>
      </c>
      <c r="R429" t="str">
        <f>INDEX(institution,MATCH(typeMaterialCollectionNumber,collectionNumber,0))</f>
        <v>Universität Hamburg</v>
      </c>
      <c r="S429" t="str">
        <f>INDEX(address,MATCH(typeMaterialCollectionNumber,collectionNumber,0))</f>
        <v>Martin-Luther-King-Platz 3</v>
      </c>
      <c r="T429">
        <f>INDEX(province,MATCH(typeMaterialCollectionNumber,collectionNumber,0))</f>
        <v>0</v>
      </c>
      <c r="U429" t="str">
        <f>INDEX(postalCode,MATCH(typeMaterialCollectionNumber,collectionNumber,0))</f>
        <v>2000 HAMBURG 13</v>
      </c>
      <c r="V429">
        <f>INDEX(notes,MATCH(typeMaterialCollectionNumber,collectionNumber,0))</f>
        <v>0</v>
      </c>
    </row>
    <row r="430" spans="1:22" x14ac:dyDescent="0.25">
      <c r="A430" t="s">
        <v>979</v>
      </c>
      <c r="B430">
        <v>70</v>
      </c>
      <c r="C430" t="str">
        <f t="shared" si="61"/>
        <v>Public</v>
      </c>
      <c r="D430" t="str">
        <f t="shared" si="62"/>
        <v>LONDON</v>
      </c>
      <c r="E430" t="str">
        <f t="shared" si="63"/>
        <v>Grande-Bretagne</v>
      </c>
      <c r="F430" t="str">
        <f t="shared" si="64"/>
        <v/>
      </c>
      <c r="G430" t="str">
        <f t="shared" si="65"/>
        <v/>
      </c>
      <c r="H430" t="str">
        <f t="shared" si="66"/>
        <v>British Museum (Natural History)</v>
      </c>
      <c r="I430" t="str">
        <f t="shared" si="67"/>
        <v>Cromwell Road</v>
      </c>
      <c r="J430" t="str">
        <f t="shared" si="68"/>
        <v/>
      </c>
      <c r="K430" t="str">
        <f t="shared" si="69"/>
        <v>SW7 5BD</v>
      </c>
      <c r="L430" t="str">
        <f t="shared" si="70"/>
        <v/>
      </c>
      <c r="M430" t="str">
        <f>INDEX(publicPrivate,MATCH(typeMaterialCollectionNumber,collectionNumber,0))</f>
        <v>Public</v>
      </c>
      <c r="N430" t="str">
        <f>INDEX(city,MATCH(typeMaterialCollectionNumber,collectionNumber,0))</f>
        <v>LONDON</v>
      </c>
      <c r="O430" t="str">
        <f>INDEX(country,MATCH(typeMaterialCollectionNumber,collectionNumber,0))</f>
        <v>Grande-Bretagne</v>
      </c>
      <c r="P430">
        <f>INDEX(individual,MATCH(typeMaterialCollectionNumber,collectionNumber,0))</f>
        <v>0</v>
      </c>
      <c r="Q430">
        <f>INDEX(department,MATCH(typeMaterialCollectionNumber,collectionNumber,0))</f>
        <v>0</v>
      </c>
      <c r="R430" t="str">
        <f>INDEX(institution,MATCH(typeMaterialCollectionNumber,collectionNumber,0))</f>
        <v>British Museum (Natural History)</v>
      </c>
      <c r="S430" t="str">
        <f>INDEX(address,MATCH(typeMaterialCollectionNumber,collectionNumber,0))</f>
        <v>Cromwell Road</v>
      </c>
      <c r="T430">
        <f>INDEX(province,MATCH(typeMaterialCollectionNumber,collectionNumber,0))</f>
        <v>0</v>
      </c>
      <c r="U430" t="str">
        <f>INDEX(postalCode,MATCH(typeMaterialCollectionNumber,collectionNumber,0))</f>
        <v>SW7 5BD</v>
      </c>
      <c r="V430">
        <f>INDEX(notes,MATCH(typeMaterialCollectionNumber,collectionNumber,0))</f>
        <v>0</v>
      </c>
    </row>
    <row r="431" spans="1:22" x14ac:dyDescent="0.25">
      <c r="A431" t="s">
        <v>979</v>
      </c>
      <c r="B431">
        <v>83</v>
      </c>
      <c r="C431" t="str">
        <f t="shared" si="61"/>
        <v>Public</v>
      </c>
      <c r="D431" t="str">
        <f t="shared" si="62"/>
        <v>NEW HAVEN</v>
      </c>
      <c r="E431" t="str">
        <f t="shared" si="63"/>
        <v>Etats-Unis</v>
      </c>
      <c r="F431" t="str">
        <f t="shared" si="64"/>
        <v/>
      </c>
      <c r="G431" t="str">
        <f t="shared" si="65"/>
        <v>Peabody Museum of natural History</v>
      </c>
      <c r="H431" t="str">
        <f t="shared" si="66"/>
        <v>Yale University</v>
      </c>
      <c r="I431" t="str">
        <f t="shared" si="67"/>
        <v/>
      </c>
      <c r="J431" t="str">
        <f t="shared" si="68"/>
        <v>Connecticut</v>
      </c>
      <c r="K431">
        <f t="shared" si="69"/>
        <v>6520</v>
      </c>
      <c r="L431" t="str">
        <f t="shared" si="70"/>
        <v/>
      </c>
      <c r="M431" t="str">
        <f>INDEX(publicPrivate,MATCH(typeMaterialCollectionNumber,collectionNumber,0))</f>
        <v>Public</v>
      </c>
      <c r="N431" t="str">
        <f>INDEX(city,MATCH(typeMaterialCollectionNumber,collectionNumber,0))</f>
        <v>NEW HAVEN</v>
      </c>
      <c r="O431" t="str">
        <f>INDEX(country,MATCH(typeMaterialCollectionNumber,collectionNumber,0))</f>
        <v>Etats-Unis</v>
      </c>
      <c r="P431">
        <f>INDEX(individual,MATCH(typeMaterialCollectionNumber,collectionNumber,0))</f>
        <v>0</v>
      </c>
      <c r="Q431" t="str">
        <f>INDEX(department,MATCH(typeMaterialCollectionNumber,collectionNumber,0))</f>
        <v>Peabody Museum of natural History</v>
      </c>
      <c r="R431" t="str">
        <f>INDEX(institution,MATCH(typeMaterialCollectionNumber,collectionNumber,0))</f>
        <v>Yale University</v>
      </c>
      <c r="S431">
        <f>INDEX(address,MATCH(typeMaterialCollectionNumber,collectionNumber,0))</f>
        <v>0</v>
      </c>
      <c r="T431" t="str">
        <f>INDEX(province,MATCH(typeMaterialCollectionNumber,collectionNumber,0))</f>
        <v>Connecticut</v>
      </c>
      <c r="U431">
        <f>INDEX(postalCode,MATCH(typeMaterialCollectionNumber,collectionNumber,0))</f>
        <v>6520</v>
      </c>
      <c r="V431">
        <f>INDEX(notes,MATCH(typeMaterialCollectionNumber,collectionNumber,0))</f>
        <v>0</v>
      </c>
    </row>
    <row r="432" spans="1:22" x14ac:dyDescent="0.25">
      <c r="A432" t="s">
        <v>979</v>
      </c>
      <c r="B432">
        <v>84</v>
      </c>
      <c r="C432" t="str">
        <f t="shared" si="61"/>
        <v>Public</v>
      </c>
      <c r="D432" t="str">
        <f t="shared" si="62"/>
        <v>NEW YORK</v>
      </c>
      <c r="E432" t="str">
        <f t="shared" si="63"/>
        <v>Etats-Unis</v>
      </c>
      <c r="F432" t="str">
        <f t="shared" si="64"/>
        <v/>
      </c>
      <c r="G432" t="str">
        <f t="shared" si="65"/>
        <v/>
      </c>
      <c r="H432" t="str">
        <f t="shared" si="66"/>
        <v>The American Museum of natural History</v>
      </c>
      <c r="I432" t="str">
        <f t="shared" si="67"/>
        <v>Central Park West at 79th street</v>
      </c>
      <c r="J432" t="str">
        <f t="shared" si="68"/>
        <v>N.Y.</v>
      </c>
      <c r="K432">
        <f t="shared" si="69"/>
        <v>10024</v>
      </c>
      <c r="L432" t="str">
        <f t="shared" si="70"/>
        <v/>
      </c>
      <c r="M432" t="str">
        <f>INDEX(publicPrivate,MATCH(typeMaterialCollectionNumber,collectionNumber,0))</f>
        <v>Public</v>
      </c>
      <c r="N432" t="str">
        <f>INDEX(city,MATCH(typeMaterialCollectionNumber,collectionNumber,0))</f>
        <v>NEW YORK</v>
      </c>
      <c r="O432" t="str">
        <f>INDEX(country,MATCH(typeMaterialCollectionNumber,collectionNumber,0))</f>
        <v>Etats-Unis</v>
      </c>
      <c r="P432">
        <f>INDEX(individual,MATCH(typeMaterialCollectionNumber,collectionNumber,0))</f>
        <v>0</v>
      </c>
      <c r="Q432">
        <f>INDEX(department,MATCH(typeMaterialCollectionNumber,collectionNumber,0))</f>
        <v>0</v>
      </c>
      <c r="R432" t="str">
        <f>INDEX(institution,MATCH(typeMaterialCollectionNumber,collectionNumber,0))</f>
        <v>The American Museum of natural History</v>
      </c>
      <c r="S432" t="str">
        <f>INDEX(address,MATCH(typeMaterialCollectionNumber,collectionNumber,0))</f>
        <v>Central Park West at 79th street</v>
      </c>
      <c r="T432" t="str">
        <f>INDEX(province,MATCH(typeMaterialCollectionNumber,collectionNumber,0))</f>
        <v>N.Y.</v>
      </c>
      <c r="U432">
        <f>INDEX(postalCode,MATCH(typeMaterialCollectionNumber,collectionNumber,0))</f>
        <v>10024</v>
      </c>
      <c r="V432">
        <f>INDEX(notes,MATCH(typeMaterialCollectionNumber,collectionNumber,0))</f>
        <v>0</v>
      </c>
    </row>
    <row r="433" spans="1:22" x14ac:dyDescent="0.25">
      <c r="A433" t="s">
        <v>980</v>
      </c>
      <c r="B433">
        <v>60</v>
      </c>
      <c r="C433" t="str">
        <f t="shared" si="61"/>
        <v>Public</v>
      </c>
      <c r="D433" t="str">
        <f t="shared" si="62"/>
        <v>KOENHAVN</v>
      </c>
      <c r="E433" t="str">
        <f t="shared" si="63"/>
        <v>Danemark</v>
      </c>
      <c r="F433" t="str">
        <f t="shared" si="64"/>
        <v/>
      </c>
      <c r="G433" t="str">
        <f t="shared" si="65"/>
        <v/>
      </c>
      <c r="H433" t="str">
        <f t="shared" si="66"/>
        <v>Zoologisk Museum</v>
      </c>
      <c r="I433" t="str">
        <f t="shared" si="67"/>
        <v>Universitets parken 15</v>
      </c>
      <c r="J433" t="str">
        <f t="shared" si="68"/>
        <v/>
      </c>
      <c r="K433">
        <f t="shared" si="69"/>
        <v>2100</v>
      </c>
      <c r="L433" t="str">
        <f t="shared" si="70"/>
        <v/>
      </c>
      <c r="M433" t="str">
        <f>INDEX(publicPrivate,MATCH(typeMaterialCollectionNumber,collectionNumber,0))</f>
        <v>Public</v>
      </c>
      <c r="N433" t="str">
        <f>INDEX(city,MATCH(typeMaterialCollectionNumber,collectionNumber,0))</f>
        <v>KOENHAVN</v>
      </c>
      <c r="O433" t="str">
        <f>INDEX(country,MATCH(typeMaterialCollectionNumber,collectionNumber,0))</f>
        <v>Danemark</v>
      </c>
      <c r="P433">
        <f>INDEX(individual,MATCH(typeMaterialCollectionNumber,collectionNumber,0))</f>
        <v>0</v>
      </c>
      <c r="Q433">
        <f>INDEX(department,MATCH(typeMaterialCollectionNumber,collectionNumber,0))</f>
        <v>0</v>
      </c>
      <c r="R433" t="str">
        <f>INDEX(institution,MATCH(typeMaterialCollectionNumber,collectionNumber,0))</f>
        <v>Zoologisk Museum</v>
      </c>
      <c r="S433" t="str">
        <f>INDEX(address,MATCH(typeMaterialCollectionNumber,collectionNumber,0))</f>
        <v>Universitets parken 15</v>
      </c>
      <c r="T433">
        <f>INDEX(province,MATCH(typeMaterialCollectionNumber,collectionNumber,0))</f>
        <v>0</v>
      </c>
      <c r="U433">
        <f>INDEX(postalCode,MATCH(typeMaterialCollectionNumber,collectionNumber,0))</f>
        <v>2100</v>
      </c>
      <c r="V433">
        <f>INDEX(notes,MATCH(typeMaterialCollectionNumber,collectionNumber,0))</f>
        <v>0</v>
      </c>
    </row>
    <row r="434" spans="1:22" x14ac:dyDescent="0.25">
      <c r="A434" t="s">
        <v>981</v>
      </c>
      <c r="B434">
        <v>70</v>
      </c>
      <c r="C434" t="str">
        <f t="shared" si="61"/>
        <v>Public</v>
      </c>
      <c r="D434" t="str">
        <f t="shared" si="62"/>
        <v>LONDON</v>
      </c>
      <c r="E434" t="str">
        <f t="shared" si="63"/>
        <v>Grande-Bretagne</v>
      </c>
      <c r="F434" t="str">
        <f t="shared" si="64"/>
        <v/>
      </c>
      <c r="G434" t="str">
        <f t="shared" si="65"/>
        <v/>
      </c>
      <c r="H434" t="str">
        <f t="shared" si="66"/>
        <v>British Museum (Natural History)</v>
      </c>
      <c r="I434" t="str">
        <f t="shared" si="67"/>
        <v>Cromwell Road</v>
      </c>
      <c r="J434" t="str">
        <f t="shared" si="68"/>
        <v/>
      </c>
      <c r="K434" t="str">
        <f t="shared" si="69"/>
        <v>SW7 5BD</v>
      </c>
      <c r="L434" t="str">
        <f t="shared" si="70"/>
        <v/>
      </c>
      <c r="M434" t="str">
        <f>INDEX(publicPrivate,MATCH(typeMaterialCollectionNumber,collectionNumber,0))</f>
        <v>Public</v>
      </c>
      <c r="N434" t="str">
        <f>INDEX(city,MATCH(typeMaterialCollectionNumber,collectionNumber,0))</f>
        <v>LONDON</v>
      </c>
      <c r="O434" t="str">
        <f>INDEX(country,MATCH(typeMaterialCollectionNumber,collectionNumber,0))</f>
        <v>Grande-Bretagne</v>
      </c>
      <c r="P434">
        <f>INDEX(individual,MATCH(typeMaterialCollectionNumber,collectionNumber,0))</f>
        <v>0</v>
      </c>
      <c r="Q434">
        <f>INDEX(department,MATCH(typeMaterialCollectionNumber,collectionNumber,0))</f>
        <v>0</v>
      </c>
      <c r="R434" t="str">
        <f>INDEX(institution,MATCH(typeMaterialCollectionNumber,collectionNumber,0))</f>
        <v>British Museum (Natural History)</v>
      </c>
      <c r="S434" t="str">
        <f>INDEX(address,MATCH(typeMaterialCollectionNumber,collectionNumber,0))</f>
        <v>Cromwell Road</v>
      </c>
      <c r="T434">
        <f>INDEX(province,MATCH(typeMaterialCollectionNumber,collectionNumber,0))</f>
        <v>0</v>
      </c>
      <c r="U434" t="str">
        <f>INDEX(postalCode,MATCH(typeMaterialCollectionNumber,collectionNumber,0))</f>
        <v>SW7 5BD</v>
      </c>
      <c r="V434">
        <f>INDEX(notes,MATCH(typeMaterialCollectionNumber,collectionNumber,0))</f>
        <v>0</v>
      </c>
    </row>
    <row r="435" spans="1:22" x14ac:dyDescent="0.25">
      <c r="A435" t="s">
        <v>982</v>
      </c>
      <c r="B435">
        <v>60</v>
      </c>
      <c r="C435" t="str">
        <f t="shared" si="61"/>
        <v>Public</v>
      </c>
      <c r="D435" t="str">
        <f t="shared" si="62"/>
        <v>KOENHAVN</v>
      </c>
      <c r="E435" t="str">
        <f t="shared" si="63"/>
        <v>Danemark</v>
      </c>
      <c r="F435" t="str">
        <f t="shared" si="64"/>
        <v/>
      </c>
      <c r="G435" t="str">
        <f t="shared" si="65"/>
        <v/>
      </c>
      <c r="H435" t="str">
        <f t="shared" si="66"/>
        <v>Zoologisk Museum</v>
      </c>
      <c r="I435" t="str">
        <f t="shared" si="67"/>
        <v>Universitets parken 15</v>
      </c>
      <c r="J435" t="str">
        <f t="shared" si="68"/>
        <v/>
      </c>
      <c r="K435">
        <f t="shared" si="69"/>
        <v>2100</v>
      </c>
      <c r="L435" t="str">
        <f t="shared" si="70"/>
        <v/>
      </c>
      <c r="M435" t="str">
        <f>INDEX(publicPrivate,MATCH(typeMaterialCollectionNumber,collectionNumber,0))</f>
        <v>Public</v>
      </c>
      <c r="N435" t="str">
        <f>INDEX(city,MATCH(typeMaterialCollectionNumber,collectionNumber,0))</f>
        <v>KOENHAVN</v>
      </c>
      <c r="O435" t="str">
        <f>INDEX(country,MATCH(typeMaterialCollectionNumber,collectionNumber,0))</f>
        <v>Danemark</v>
      </c>
      <c r="P435">
        <f>INDEX(individual,MATCH(typeMaterialCollectionNumber,collectionNumber,0))</f>
        <v>0</v>
      </c>
      <c r="Q435">
        <f>INDEX(department,MATCH(typeMaterialCollectionNumber,collectionNumber,0))</f>
        <v>0</v>
      </c>
      <c r="R435" t="str">
        <f>INDEX(institution,MATCH(typeMaterialCollectionNumber,collectionNumber,0))</f>
        <v>Zoologisk Museum</v>
      </c>
      <c r="S435" t="str">
        <f>INDEX(address,MATCH(typeMaterialCollectionNumber,collectionNumber,0))</f>
        <v>Universitets parken 15</v>
      </c>
      <c r="T435">
        <f>INDEX(province,MATCH(typeMaterialCollectionNumber,collectionNumber,0))</f>
        <v>0</v>
      </c>
      <c r="U435">
        <f>INDEX(postalCode,MATCH(typeMaterialCollectionNumber,collectionNumber,0))</f>
        <v>2100</v>
      </c>
      <c r="V435">
        <f>INDEX(notes,MATCH(typeMaterialCollectionNumber,collectionNumber,0))</f>
        <v>0</v>
      </c>
    </row>
    <row r="436" spans="1:22" x14ac:dyDescent="0.25">
      <c r="A436" t="s">
        <v>982</v>
      </c>
      <c r="B436">
        <v>70</v>
      </c>
      <c r="C436" t="str">
        <f t="shared" si="61"/>
        <v>Public</v>
      </c>
      <c r="D436" t="str">
        <f t="shared" si="62"/>
        <v>LONDON</v>
      </c>
      <c r="E436" t="str">
        <f t="shared" si="63"/>
        <v>Grande-Bretagne</v>
      </c>
      <c r="F436" t="str">
        <f t="shared" si="64"/>
        <v/>
      </c>
      <c r="G436" t="str">
        <f t="shared" si="65"/>
        <v/>
      </c>
      <c r="H436" t="str">
        <f t="shared" si="66"/>
        <v>British Museum (Natural History)</v>
      </c>
      <c r="I436" t="str">
        <f t="shared" si="67"/>
        <v>Cromwell Road</v>
      </c>
      <c r="J436" t="str">
        <f t="shared" si="68"/>
        <v/>
      </c>
      <c r="K436" t="str">
        <f t="shared" si="69"/>
        <v>SW7 5BD</v>
      </c>
      <c r="L436" t="str">
        <f t="shared" si="70"/>
        <v/>
      </c>
      <c r="M436" t="str">
        <f>INDEX(publicPrivate,MATCH(typeMaterialCollectionNumber,collectionNumber,0))</f>
        <v>Public</v>
      </c>
      <c r="N436" t="str">
        <f>INDEX(city,MATCH(typeMaterialCollectionNumber,collectionNumber,0))</f>
        <v>LONDON</v>
      </c>
      <c r="O436" t="str">
        <f>INDEX(country,MATCH(typeMaterialCollectionNumber,collectionNumber,0))</f>
        <v>Grande-Bretagne</v>
      </c>
      <c r="P436">
        <f>INDEX(individual,MATCH(typeMaterialCollectionNumber,collectionNumber,0))</f>
        <v>0</v>
      </c>
      <c r="Q436">
        <f>INDEX(department,MATCH(typeMaterialCollectionNumber,collectionNumber,0))</f>
        <v>0</v>
      </c>
      <c r="R436" t="str">
        <f>INDEX(institution,MATCH(typeMaterialCollectionNumber,collectionNumber,0))</f>
        <v>British Museum (Natural History)</v>
      </c>
      <c r="S436" t="str">
        <f>INDEX(address,MATCH(typeMaterialCollectionNumber,collectionNumber,0))</f>
        <v>Cromwell Road</v>
      </c>
      <c r="T436">
        <f>INDEX(province,MATCH(typeMaterialCollectionNumber,collectionNumber,0))</f>
        <v>0</v>
      </c>
      <c r="U436" t="str">
        <f>INDEX(postalCode,MATCH(typeMaterialCollectionNumber,collectionNumber,0))</f>
        <v>SW7 5BD</v>
      </c>
      <c r="V436">
        <f>INDEX(notes,MATCH(typeMaterialCollectionNumber,collectionNumber,0))</f>
        <v>0</v>
      </c>
    </row>
    <row r="437" spans="1:22" x14ac:dyDescent="0.25">
      <c r="A437" t="s">
        <v>982</v>
      </c>
      <c r="B437">
        <v>92</v>
      </c>
      <c r="C437" t="str">
        <f t="shared" si="61"/>
        <v>Public</v>
      </c>
      <c r="D437" t="str">
        <f t="shared" si="62"/>
        <v>OXFORD</v>
      </c>
      <c r="E437" t="str">
        <f t="shared" si="63"/>
        <v>Grande-Bretagne</v>
      </c>
      <c r="F437" t="str">
        <f t="shared" si="64"/>
        <v/>
      </c>
      <c r="G437" t="str">
        <f t="shared" si="65"/>
        <v>Hope Department of Zoology (Entomology), The University Museum</v>
      </c>
      <c r="H437" t="str">
        <f t="shared" si="66"/>
        <v>University of Oxford</v>
      </c>
      <c r="I437" t="str">
        <f t="shared" si="67"/>
        <v/>
      </c>
      <c r="J437" t="str">
        <f t="shared" si="68"/>
        <v/>
      </c>
      <c r="K437" t="str">
        <f t="shared" si="69"/>
        <v/>
      </c>
      <c r="L437" t="str">
        <f t="shared" si="70"/>
        <v/>
      </c>
      <c r="M437" t="str">
        <f>INDEX(publicPrivate,MATCH(typeMaterialCollectionNumber,collectionNumber,0))</f>
        <v>Public</v>
      </c>
      <c r="N437" t="str">
        <f>INDEX(city,MATCH(typeMaterialCollectionNumber,collectionNumber,0))</f>
        <v>OXFORD</v>
      </c>
      <c r="O437" t="str">
        <f>INDEX(country,MATCH(typeMaterialCollectionNumber,collectionNumber,0))</f>
        <v>Grande-Bretagne</v>
      </c>
      <c r="P437">
        <f>INDEX(individual,MATCH(typeMaterialCollectionNumber,collectionNumber,0))</f>
        <v>0</v>
      </c>
      <c r="Q437" t="str">
        <f>INDEX(department,MATCH(typeMaterialCollectionNumber,collectionNumber,0))</f>
        <v>Hope Department of Zoology (Entomology), The University Museum</v>
      </c>
      <c r="R437" t="str">
        <f>INDEX(institution,MATCH(typeMaterialCollectionNumber,collectionNumber,0))</f>
        <v>University of Oxford</v>
      </c>
      <c r="S437">
        <f>INDEX(address,MATCH(typeMaterialCollectionNumber,collectionNumber,0))</f>
        <v>0</v>
      </c>
      <c r="T437">
        <f>INDEX(province,MATCH(typeMaterialCollectionNumber,collectionNumber,0))</f>
        <v>0</v>
      </c>
      <c r="U437">
        <f>INDEX(postalCode,MATCH(typeMaterialCollectionNumber,collectionNumber,0))</f>
        <v>0</v>
      </c>
      <c r="V437">
        <f>INDEX(notes,MATCH(typeMaterialCollectionNumber,collectionNumber,0))</f>
        <v>0</v>
      </c>
    </row>
    <row r="438" spans="1:22" x14ac:dyDescent="0.25">
      <c r="A438" t="s">
        <v>982</v>
      </c>
      <c r="B438">
        <v>93</v>
      </c>
      <c r="C438" t="str">
        <f t="shared" si="61"/>
        <v>Public</v>
      </c>
      <c r="D438" t="str">
        <f t="shared" si="62"/>
        <v>PARI</v>
      </c>
      <c r="E438" t="str">
        <f t="shared" si="63"/>
        <v>France</v>
      </c>
      <c r="F438" t="str">
        <f t="shared" si="64"/>
        <v/>
      </c>
      <c r="G438" t="str">
        <f t="shared" si="65"/>
        <v>Laboratoire des Arthropodes</v>
      </c>
      <c r="H438" t="str">
        <f t="shared" si="66"/>
        <v>Muséum national d'Histoire naturelle</v>
      </c>
      <c r="I438" t="str">
        <f t="shared" si="67"/>
        <v>61, rue de BuffonS</v>
      </c>
      <c r="J438" t="str">
        <f t="shared" si="68"/>
        <v/>
      </c>
      <c r="K438">
        <f t="shared" si="69"/>
        <v>75005</v>
      </c>
      <c r="L438" t="str">
        <f t="shared" si="70"/>
        <v/>
      </c>
      <c r="M438" t="str">
        <f>INDEX(publicPrivate,MATCH(typeMaterialCollectionNumber,collectionNumber,0))</f>
        <v>Public</v>
      </c>
      <c r="N438" t="str">
        <f>INDEX(city,MATCH(typeMaterialCollectionNumber,collectionNumber,0))</f>
        <v>PARI</v>
      </c>
      <c r="O438" t="str">
        <f>INDEX(country,MATCH(typeMaterialCollectionNumber,collectionNumber,0))</f>
        <v>France</v>
      </c>
      <c r="P438">
        <f>INDEX(individual,MATCH(typeMaterialCollectionNumber,collectionNumber,0))</f>
        <v>0</v>
      </c>
      <c r="Q438" t="str">
        <f>INDEX(department,MATCH(typeMaterialCollectionNumber,collectionNumber,0))</f>
        <v>Laboratoire des Arthropodes</v>
      </c>
      <c r="R438" t="str">
        <f>INDEX(institution,MATCH(typeMaterialCollectionNumber,collectionNumber,0))</f>
        <v>Muséum national d'Histoire naturelle</v>
      </c>
      <c r="S438" t="str">
        <f>INDEX(address,MATCH(typeMaterialCollectionNumber,collectionNumber,0))</f>
        <v>61, rue de BuffonS</v>
      </c>
      <c r="T438">
        <f>INDEX(province,MATCH(typeMaterialCollectionNumber,collectionNumber,0))</f>
        <v>0</v>
      </c>
      <c r="U438">
        <f>INDEX(postalCode,MATCH(typeMaterialCollectionNumber,collectionNumber,0))</f>
        <v>75005</v>
      </c>
      <c r="V438">
        <f>INDEX(notes,MATCH(typeMaterialCollectionNumber,collectionNumber,0))</f>
        <v>0</v>
      </c>
    </row>
    <row r="439" spans="1:22" x14ac:dyDescent="0.25">
      <c r="A439" t="s">
        <v>983</v>
      </c>
      <c r="B439">
        <v>45</v>
      </c>
      <c r="C439" t="str">
        <f t="shared" si="61"/>
        <v>Public</v>
      </c>
      <c r="D439" t="str">
        <f t="shared" si="62"/>
        <v>FRANKFURT-am-MAIN</v>
      </c>
      <c r="E439" t="str">
        <f t="shared" si="63"/>
        <v>Allemagne</v>
      </c>
      <c r="F439" t="str">
        <f t="shared" si="64"/>
        <v/>
      </c>
      <c r="G439" t="str">
        <f t="shared" si="65"/>
        <v/>
      </c>
      <c r="H439" t="str">
        <f t="shared" si="66"/>
        <v>Forschungsinstitut u. Museum Senckenberg</v>
      </c>
      <c r="I439" t="str">
        <f t="shared" si="67"/>
        <v>Senckenberg Anlage 25</v>
      </c>
      <c r="J439" t="str">
        <f t="shared" si="68"/>
        <v/>
      </c>
      <c r="K439">
        <f t="shared" si="69"/>
        <v>6000</v>
      </c>
      <c r="L439" t="str">
        <f t="shared" si="70"/>
        <v/>
      </c>
      <c r="M439" t="str">
        <f>INDEX(publicPrivate,MATCH(typeMaterialCollectionNumber,collectionNumber,0))</f>
        <v>Public</v>
      </c>
      <c r="N439" t="str">
        <f>INDEX(city,MATCH(typeMaterialCollectionNumber,collectionNumber,0))</f>
        <v>FRANKFURT-am-MAIN</v>
      </c>
      <c r="O439" t="str">
        <f>INDEX(country,MATCH(typeMaterialCollectionNumber,collectionNumber,0))</f>
        <v>Allemagne</v>
      </c>
      <c r="P439">
        <f>INDEX(individual,MATCH(typeMaterialCollectionNumber,collectionNumber,0))</f>
        <v>0</v>
      </c>
      <c r="Q439">
        <f>INDEX(department,MATCH(typeMaterialCollectionNumber,collectionNumber,0))</f>
        <v>0</v>
      </c>
      <c r="R439" t="str">
        <f>INDEX(institution,MATCH(typeMaterialCollectionNumber,collectionNumber,0))</f>
        <v>Forschungsinstitut u. Museum Senckenberg</v>
      </c>
      <c r="S439" t="str">
        <f>INDEX(address,MATCH(typeMaterialCollectionNumber,collectionNumber,0))</f>
        <v>Senckenberg Anlage 25</v>
      </c>
      <c r="T439">
        <f>INDEX(province,MATCH(typeMaterialCollectionNumber,collectionNumber,0))</f>
        <v>0</v>
      </c>
      <c r="U439">
        <f>INDEX(postalCode,MATCH(typeMaterialCollectionNumber,collectionNumber,0))</f>
        <v>6000</v>
      </c>
      <c r="V439">
        <f>INDEX(notes,MATCH(typeMaterialCollectionNumber,collectionNumber,0))</f>
        <v>0</v>
      </c>
    </row>
    <row r="440" spans="1:22" x14ac:dyDescent="0.25">
      <c r="A440" t="s">
        <v>984</v>
      </c>
      <c r="B440">
        <v>20</v>
      </c>
      <c r="C440" t="str">
        <f t="shared" si="61"/>
        <v>Public</v>
      </c>
      <c r="D440" t="str">
        <f t="shared" si="62"/>
        <v>BUENOS AIRES</v>
      </c>
      <c r="E440" t="str">
        <f t="shared" si="63"/>
        <v>Argentine</v>
      </c>
      <c r="F440" t="str">
        <f t="shared" si="64"/>
        <v/>
      </c>
      <c r="G440" t="str">
        <f t="shared" si="65"/>
        <v/>
      </c>
      <c r="H440" t="str">
        <f t="shared" si="66"/>
        <v>Museo argentino de Ciencias naturales "B. Rivadavia”</v>
      </c>
      <c r="I440" t="str">
        <f t="shared" si="67"/>
        <v>Angel Gallardo 470</v>
      </c>
      <c r="J440" t="str">
        <f t="shared" si="68"/>
        <v/>
      </c>
      <c r="K440">
        <f t="shared" si="69"/>
        <v>1405</v>
      </c>
      <c r="L440" t="str">
        <f t="shared" si="70"/>
        <v/>
      </c>
      <c r="M440" t="str">
        <f>INDEX(publicPrivate,MATCH(typeMaterialCollectionNumber,collectionNumber,0))</f>
        <v>Public</v>
      </c>
      <c r="N440" t="str">
        <f>INDEX(city,MATCH(typeMaterialCollectionNumber,collectionNumber,0))</f>
        <v>BUENOS AIRES</v>
      </c>
      <c r="O440" t="str">
        <f>INDEX(country,MATCH(typeMaterialCollectionNumber,collectionNumber,0))</f>
        <v>Argentine</v>
      </c>
      <c r="P440">
        <f>INDEX(individual,MATCH(typeMaterialCollectionNumber,collectionNumber,0))</f>
        <v>0</v>
      </c>
      <c r="Q440">
        <f>INDEX(department,MATCH(typeMaterialCollectionNumber,collectionNumber,0))</f>
        <v>0</v>
      </c>
      <c r="R440" t="str">
        <f>INDEX(institution,MATCH(typeMaterialCollectionNumber,collectionNumber,0))</f>
        <v>Museo argentino de Ciencias naturales "B. Rivadavia”</v>
      </c>
      <c r="S440" t="str">
        <f>INDEX(address,MATCH(typeMaterialCollectionNumber,collectionNumber,0))</f>
        <v>Angel Gallardo 470</v>
      </c>
      <c r="T440">
        <f>INDEX(province,MATCH(typeMaterialCollectionNumber,collectionNumber,0))</f>
        <v>0</v>
      </c>
      <c r="U440">
        <f>INDEX(postalCode,MATCH(typeMaterialCollectionNumber,collectionNumber,0))</f>
        <v>1405</v>
      </c>
      <c r="V440">
        <f>INDEX(notes,MATCH(typeMaterialCollectionNumber,collectionNumber,0))</f>
        <v>0</v>
      </c>
    </row>
    <row r="441" spans="1:22" x14ac:dyDescent="0.25">
      <c r="A441" t="s">
        <v>984</v>
      </c>
      <c r="B441">
        <v>24</v>
      </c>
      <c r="C441" t="str">
        <f t="shared" si="61"/>
        <v>Public</v>
      </c>
      <c r="D441" t="str">
        <f t="shared" si="62"/>
        <v>CAMBRIDGE</v>
      </c>
      <c r="E441" t="str">
        <f t="shared" si="63"/>
        <v>Etats-Unis</v>
      </c>
      <c r="F441" t="str">
        <f t="shared" si="64"/>
        <v/>
      </c>
      <c r="G441" t="str">
        <f t="shared" si="65"/>
        <v>Museum of comparative Zoology</v>
      </c>
      <c r="H441" t="str">
        <f t="shared" si="66"/>
        <v>Harvard University</v>
      </c>
      <c r="I441" t="str">
        <f t="shared" si="67"/>
        <v/>
      </c>
      <c r="J441" t="str">
        <f t="shared" si="68"/>
        <v>Mass.</v>
      </c>
      <c r="K441">
        <f t="shared" si="69"/>
        <v>2138</v>
      </c>
      <c r="L441" t="str">
        <f t="shared" si="70"/>
        <v/>
      </c>
      <c r="M441" t="str">
        <f>INDEX(publicPrivate,MATCH(typeMaterialCollectionNumber,collectionNumber,0))</f>
        <v>Public</v>
      </c>
      <c r="N441" t="str">
        <f>INDEX(city,MATCH(typeMaterialCollectionNumber,collectionNumber,0))</f>
        <v>CAMBRIDGE</v>
      </c>
      <c r="O441" t="str">
        <f>INDEX(country,MATCH(typeMaterialCollectionNumber,collectionNumber,0))</f>
        <v>Etats-Unis</v>
      </c>
      <c r="P441">
        <f>INDEX(individual,MATCH(typeMaterialCollectionNumber,collectionNumber,0))</f>
        <v>0</v>
      </c>
      <c r="Q441" t="str">
        <f>INDEX(department,MATCH(typeMaterialCollectionNumber,collectionNumber,0))</f>
        <v>Museum of comparative Zoology</v>
      </c>
      <c r="R441" t="str">
        <f>INDEX(institution,MATCH(typeMaterialCollectionNumber,collectionNumber,0))</f>
        <v>Harvard University</v>
      </c>
      <c r="S441">
        <f>INDEX(address,MATCH(typeMaterialCollectionNumber,collectionNumber,0))</f>
        <v>0</v>
      </c>
      <c r="T441" t="str">
        <f>INDEX(province,MATCH(typeMaterialCollectionNumber,collectionNumber,0))</f>
        <v>Mass.</v>
      </c>
      <c r="U441">
        <f>INDEX(postalCode,MATCH(typeMaterialCollectionNumber,collectionNumber,0))</f>
        <v>2138</v>
      </c>
      <c r="V441">
        <f>INDEX(notes,MATCH(typeMaterialCollectionNumber,collectionNumber,0))</f>
        <v>0</v>
      </c>
    </row>
    <row r="442" spans="1:22" x14ac:dyDescent="0.25">
      <c r="A442" t="s">
        <v>984</v>
      </c>
      <c r="B442">
        <v>45</v>
      </c>
      <c r="C442" t="str">
        <f t="shared" si="61"/>
        <v>Public</v>
      </c>
      <c r="D442" t="str">
        <f t="shared" si="62"/>
        <v>FRANKFURT-am-MAIN</v>
      </c>
      <c r="E442" t="str">
        <f t="shared" si="63"/>
        <v>Allemagne</v>
      </c>
      <c r="F442" t="str">
        <f t="shared" si="64"/>
        <v/>
      </c>
      <c r="G442" t="str">
        <f t="shared" si="65"/>
        <v/>
      </c>
      <c r="H442" t="str">
        <f t="shared" si="66"/>
        <v>Forschungsinstitut u. Museum Senckenberg</v>
      </c>
      <c r="I442" t="str">
        <f t="shared" si="67"/>
        <v>Senckenberg Anlage 25</v>
      </c>
      <c r="J442" t="str">
        <f t="shared" si="68"/>
        <v/>
      </c>
      <c r="K442">
        <f t="shared" si="69"/>
        <v>6000</v>
      </c>
      <c r="L442" t="str">
        <f t="shared" si="70"/>
        <v/>
      </c>
      <c r="M442" t="str">
        <f>INDEX(publicPrivate,MATCH(typeMaterialCollectionNumber,collectionNumber,0))</f>
        <v>Public</v>
      </c>
      <c r="N442" t="str">
        <f>INDEX(city,MATCH(typeMaterialCollectionNumber,collectionNumber,0))</f>
        <v>FRANKFURT-am-MAIN</v>
      </c>
      <c r="O442" t="str">
        <f>INDEX(country,MATCH(typeMaterialCollectionNumber,collectionNumber,0))</f>
        <v>Allemagne</v>
      </c>
      <c r="P442">
        <f>INDEX(individual,MATCH(typeMaterialCollectionNumber,collectionNumber,0))</f>
        <v>0</v>
      </c>
      <c r="Q442">
        <f>INDEX(department,MATCH(typeMaterialCollectionNumber,collectionNumber,0))</f>
        <v>0</v>
      </c>
      <c r="R442" t="str">
        <f>INDEX(institution,MATCH(typeMaterialCollectionNumber,collectionNumber,0))</f>
        <v>Forschungsinstitut u. Museum Senckenberg</v>
      </c>
      <c r="S442" t="str">
        <f>INDEX(address,MATCH(typeMaterialCollectionNumber,collectionNumber,0))</f>
        <v>Senckenberg Anlage 25</v>
      </c>
      <c r="T442">
        <f>INDEX(province,MATCH(typeMaterialCollectionNumber,collectionNumber,0))</f>
        <v>0</v>
      </c>
      <c r="U442">
        <f>INDEX(postalCode,MATCH(typeMaterialCollectionNumber,collectionNumber,0))</f>
        <v>6000</v>
      </c>
      <c r="V442">
        <f>INDEX(notes,MATCH(typeMaterialCollectionNumber,collectionNumber,0))</f>
        <v>0</v>
      </c>
    </row>
    <row r="443" spans="1:22" x14ac:dyDescent="0.25">
      <c r="A443" t="s">
        <v>984</v>
      </c>
      <c r="B443">
        <v>70</v>
      </c>
      <c r="C443" t="str">
        <f t="shared" si="61"/>
        <v>Public</v>
      </c>
      <c r="D443" t="str">
        <f t="shared" si="62"/>
        <v>LONDON</v>
      </c>
      <c r="E443" t="str">
        <f t="shared" si="63"/>
        <v>Grande-Bretagne</v>
      </c>
      <c r="F443" t="str">
        <f t="shared" si="64"/>
        <v/>
      </c>
      <c r="G443" t="str">
        <f t="shared" si="65"/>
        <v/>
      </c>
      <c r="H443" t="str">
        <f t="shared" si="66"/>
        <v>British Museum (Natural History)</v>
      </c>
      <c r="I443" t="str">
        <f t="shared" si="67"/>
        <v>Cromwell Road</v>
      </c>
      <c r="J443" t="str">
        <f t="shared" si="68"/>
        <v/>
      </c>
      <c r="K443" t="str">
        <f t="shared" si="69"/>
        <v>SW7 5BD</v>
      </c>
      <c r="L443" t="str">
        <f t="shared" si="70"/>
        <v/>
      </c>
      <c r="M443" t="str">
        <f>INDEX(publicPrivate,MATCH(typeMaterialCollectionNumber,collectionNumber,0))</f>
        <v>Public</v>
      </c>
      <c r="N443" t="str">
        <f>INDEX(city,MATCH(typeMaterialCollectionNumber,collectionNumber,0))</f>
        <v>LONDON</v>
      </c>
      <c r="O443" t="str">
        <f>INDEX(country,MATCH(typeMaterialCollectionNumber,collectionNumber,0))</f>
        <v>Grande-Bretagne</v>
      </c>
      <c r="P443">
        <f>INDEX(individual,MATCH(typeMaterialCollectionNumber,collectionNumber,0))</f>
        <v>0</v>
      </c>
      <c r="Q443">
        <f>INDEX(department,MATCH(typeMaterialCollectionNumber,collectionNumber,0))</f>
        <v>0</v>
      </c>
      <c r="R443" t="str">
        <f>INDEX(institution,MATCH(typeMaterialCollectionNumber,collectionNumber,0))</f>
        <v>British Museum (Natural History)</v>
      </c>
      <c r="S443" t="str">
        <f>INDEX(address,MATCH(typeMaterialCollectionNumber,collectionNumber,0))</f>
        <v>Cromwell Road</v>
      </c>
      <c r="T443">
        <f>INDEX(province,MATCH(typeMaterialCollectionNumber,collectionNumber,0))</f>
        <v>0</v>
      </c>
      <c r="U443" t="str">
        <f>INDEX(postalCode,MATCH(typeMaterialCollectionNumber,collectionNumber,0))</f>
        <v>SW7 5BD</v>
      </c>
      <c r="V443">
        <f>INDEX(notes,MATCH(typeMaterialCollectionNumber,collectionNumber,0))</f>
        <v>0</v>
      </c>
    </row>
    <row r="444" spans="1:22" x14ac:dyDescent="0.25">
      <c r="A444" t="s">
        <v>984</v>
      </c>
      <c r="B444">
        <v>112</v>
      </c>
      <c r="C444" t="str">
        <f t="shared" si="61"/>
        <v>Public</v>
      </c>
      <c r="D444" t="str">
        <f t="shared" si="62"/>
        <v>SAN FRANCISCO</v>
      </c>
      <c r="E444" t="str">
        <f t="shared" si="63"/>
        <v>Etats-Unis</v>
      </c>
      <c r="F444" t="str">
        <f t="shared" si="64"/>
        <v/>
      </c>
      <c r="G444" t="str">
        <f t="shared" si="65"/>
        <v/>
      </c>
      <c r="H444" t="str">
        <f t="shared" si="66"/>
        <v>California Academy of Sciences</v>
      </c>
      <c r="I444" t="str">
        <f t="shared" si="67"/>
        <v>Golden Gate Park</v>
      </c>
      <c r="J444" t="str">
        <f t="shared" si="68"/>
        <v>California</v>
      </c>
      <c r="K444">
        <f t="shared" si="69"/>
        <v>94118</v>
      </c>
      <c r="L444" t="str">
        <f t="shared" si="70"/>
        <v/>
      </c>
      <c r="M444" t="str">
        <f>INDEX(publicPrivate,MATCH(typeMaterialCollectionNumber,collectionNumber,0))</f>
        <v>Public</v>
      </c>
      <c r="N444" t="str">
        <f>INDEX(city,MATCH(typeMaterialCollectionNumber,collectionNumber,0))</f>
        <v>SAN FRANCISCO</v>
      </c>
      <c r="O444" t="str">
        <f>INDEX(country,MATCH(typeMaterialCollectionNumber,collectionNumber,0))</f>
        <v>Etats-Unis</v>
      </c>
      <c r="P444">
        <f>INDEX(individual,MATCH(typeMaterialCollectionNumber,collectionNumber,0))</f>
        <v>0</v>
      </c>
      <c r="Q444">
        <f>INDEX(department,MATCH(typeMaterialCollectionNumber,collectionNumber,0))</f>
        <v>0</v>
      </c>
      <c r="R444" t="str">
        <f>INDEX(institution,MATCH(typeMaterialCollectionNumber,collectionNumber,0))</f>
        <v>California Academy of Sciences</v>
      </c>
      <c r="S444" t="str">
        <f>INDEX(address,MATCH(typeMaterialCollectionNumber,collectionNumber,0))</f>
        <v>Golden Gate Park</v>
      </c>
      <c r="T444" t="str">
        <f>INDEX(province,MATCH(typeMaterialCollectionNumber,collectionNumber,0))</f>
        <v>California</v>
      </c>
      <c r="U444">
        <f>INDEX(postalCode,MATCH(typeMaterialCollectionNumber,collectionNumber,0))</f>
        <v>94118</v>
      </c>
      <c r="V444">
        <f>INDEX(notes,MATCH(typeMaterialCollectionNumber,collectionNumber,0))</f>
        <v>0</v>
      </c>
    </row>
    <row r="445" spans="1:22" x14ac:dyDescent="0.25">
      <c r="A445" t="s">
        <v>985</v>
      </c>
      <c r="B445">
        <v>54</v>
      </c>
      <c r="C445" t="str">
        <f t="shared" si="61"/>
        <v>Public</v>
      </c>
      <c r="D445" t="str">
        <f t="shared" si="62"/>
        <v>HAMBURG</v>
      </c>
      <c r="E445" t="str">
        <f t="shared" si="63"/>
        <v>Allemagne</v>
      </c>
      <c r="F445" t="str">
        <f t="shared" si="64"/>
        <v/>
      </c>
      <c r="G445" t="str">
        <f t="shared" si="65"/>
        <v>Zoologisches Institut u. zool. Museum</v>
      </c>
      <c r="H445" t="str">
        <f t="shared" si="66"/>
        <v>Universität Hamburg</v>
      </c>
      <c r="I445" t="str">
        <f t="shared" si="67"/>
        <v>Martin-Luther-King-Platz 3</v>
      </c>
      <c r="J445" t="str">
        <f t="shared" si="68"/>
        <v/>
      </c>
      <c r="K445" t="str">
        <f t="shared" si="69"/>
        <v>2000 HAMBURG 13</v>
      </c>
      <c r="L445" t="str">
        <f t="shared" si="70"/>
        <v/>
      </c>
      <c r="M445" t="str">
        <f>INDEX(publicPrivate,MATCH(typeMaterialCollectionNumber,collectionNumber,0))</f>
        <v>Public</v>
      </c>
      <c r="N445" t="str">
        <f>INDEX(city,MATCH(typeMaterialCollectionNumber,collectionNumber,0))</f>
        <v>HAMBURG</v>
      </c>
      <c r="O445" t="str">
        <f>INDEX(country,MATCH(typeMaterialCollectionNumber,collectionNumber,0))</f>
        <v>Allemagne</v>
      </c>
      <c r="P445">
        <f>INDEX(individual,MATCH(typeMaterialCollectionNumber,collectionNumber,0))</f>
        <v>0</v>
      </c>
      <c r="Q445" t="str">
        <f>INDEX(department,MATCH(typeMaterialCollectionNumber,collectionNumber,0))</f>
        <v>Zoologisches Institut u. zool. Museum</v>
      </c>
      <c r="R445" t="str">
        <f>INDEX(institution,MATCH(typeMaterialCollectionNumber,collectionNumber,0))</f>
        <v>Universität Hamburg</v>
      </c>
      <c r="S445" t="str">
        <f>INDEX(address,MATCH(typeMaterialCollectionNumber,collectionNumber,0))</f>
        <v>Martin-Luther-King-Platz 3</v>
      </c>
      <c r="T445">
        <f>INDEX(province,MATCH(typeMaterialCollectionNumber,collectionNumber,0))</f>
        <v>0</v>
      </c>
      <c r="U445" t="str">
        <f>INDEX(postalCode,MATCH(typeMaterialCollectionNumber,collectionNumber,0))</f>
        <v>2000 HAMBURG 13</v>
      </c>
      <c r="V445">
        <f>INDEX(notes,MATCH(typeMaterialCollectionNumber,collectionNumber,0))</f>
        <v>0</v>
      </c>
    </row>
    <row r="446" spans="1:22" x14ac:dyDescent="0.25">
      <c r="A446" t="s">
        <v>985</v>
      </c>
      <c r="B446">
        <v>60</v>
      </c>
      <c r="C446" t="str">
        <f t="shared" si="61"/>
        <v>Public</v>
      </c>
      <c r="D446" t="str">
        <f t="shared" si="62"/>
        <v>KOENHAVN</v>
      </c>
      <c r="E446" t="str">
        <f t="shared" si="63"/>
        <v>Danemark</v>
      </c>
      <c r="F446" t="str">
        <f t="shared" si="64"/>
        <v/>
      </c>
      <c r="G446" t="str">
        <f t="shared" si="65"/>
        <v/>
      </c>
      <c r="H446" t="str">
        <f t="shared" si="66"/>
        <v>Zoologisk Museum</v>
      </c>
      <c r="I446" t="str">
        <f t="shared" si="67"/>
        <v>Universitets parken 15</v>
      </c>
      <c r="J446" t="str">
        <f t="shared" si="68"/>
        <v/>
      </c>
      <c r="K446">
        <f t="shared" si="69"/>
        <v>2100</v>
      </c>
      <c r="L446" t="str">
        <f t="shared" si="70"/>
        <v/>
      </c>
      <c r="M446" t="str">
        <f>INDEX(publicPrivate,MATCH(typeMaterialCollectionNumber,collectionNumber,0))</f>
        <v>Public</v>
      </c>
      <c r="N446" t="str">
        <f>INDEX(city,MATCH(typeMaterialCollectionNumber,collectionNumber,0))</f>
        <v>KOENHAVN</v>
      </c>
      <c r="O446" t="str">
        <f>INDEX(country,MATCH(typeMaterialCollectionNumber,collectionNumber,0))</f>
        <v>Danemark</v>
      </c>
      <c r="P446">
        <f>INDEX(individual,MATCH(typeMaterialCollectionNumber,collectionNumber,0))</f>
        <v>0</v>
      </c>
      <c r="Q446">
        <f>INDEX(department,MATCH(typeMaterialCollectionNumber,collectionNumber,0))</f>
        <v>0</v>
      </c>
      <c r="R446" t="str">
        <f>INDEX(institution,MATCH(typeMaterialCollectionNumber,collectionNumber,0))</f>
        <v>Zoologisk Museum</v>
      </c>
      <c r="S446" t="str">
        <f>INDEX(address,MATCH(typeMaterialCollectionNumber,collectionNumber,0))</f>
        <v>Universitets parken 15</v>
      </c>
      <c r="T446">
        <f>INDEX(province,MATCH(typeMaterialCollectionNumber,collectionNumber,0))</f>
        <v>0</v>
      </c>
      <c r="U446">
        <f>INDEX(postalCode,MATCH(typeMaterialCollectionNumber,collectionNumber,0))</f>
        <v>2100</v>
      </c>
      <c r="V446">
        <f>INDEX(notes,MATCH(typeMaterialCollectionNumber,collectionNumber,0))</f>
        <v>0</v>
      </c>
    </row>
    <row r="447" spans="1:22" x14ac:dyDescent="0.25">
      <c r="A447" t="s">
        <v>985</v>
      </c>
      <c r="B447">
        <v>70</v>
      </c>
      <c r="C447" t="str">
        <f t="shared" si="61"/>
        <v>Public</v>
      </c>
      <c r="D447" t="str">
        <f t="shared" si="62"/>
        <v>LONDON</v>
      </c>
      <c r="E447" t="str">
        <f t="shared" si="63"/>
        <v>Grande-Bretagne</v>
      </c>
      <c r="F447" t="str">
        <f t="shared" si="64"/>
        <v/>
      </c>
      <c r="G447" t="str">
        <f t="shared" si="65"/>
        <v/>
      </c>
      <c r="H447" t="str">
        <f t="shared" si="66"/>
        <v>British Museum (Natural History)</v>
      </c>
      <c r="I447" t="str">
        <f t="shared" si="67"/>
        <v>Cromwell Road</v>
      </c>
      <c r="J447" t="str">
        <f t="shared" si="68"/>
        <v/>
      </c>
      <c r="K447" t="str">
        <f t="shared" si="69"/>
        <v>SW7 5BD</v>
      </c>
      <c r="L447" t="str">
        <f t="shared" si="70"/>
        <v/>
      </c>
      <c r="M447" t="str">
        <f>INDEX(publicPrivate,MATCH(typeMaterialCollectionNumber,collectionNumber,0))</f>
        <v>Public</v>
      </c>
      <c r="N447" t="str">
        <f>INDEX(city,MATCH(typeMaterialCollectionNumber,collectionNumber,0))</f>
        <v>LONDON</v>
      </c>
      <c r="O447" t="str">
        <f>INDEX(country,MATCH(typeMaterialCollectionNumber,collectionNumber,0))</f>
        <v>Grande-Bretagne</v>
      </c>
      <c r="P447">
        <f>INDEX(individual,MATCH(typeMaterialCollectionNumber,collectionNumber,0))</f>
        <v>0</v>
      </c>
      <c r="Q447">
        <f>INDEX(department,MATCH(typeMaterialCollectionNumber,collectionNumber,0))</f>
        <v>0</v>
      </c>
      <c r="R447" t="str">
        <f>INDEX(institution,MATCH(typeMaterialCollectionNumber,collectionNumber,0))</f>
        <v>British Museum (Natural History)</v>
      </c>
      <c r="S447" t="str">
        <f>INDEX(address,MATCH(typeMaterialCollectionNumber,collectionNumber,0))</f>
        <v>Cromwell Road</v>
      </c>
      <c r="T447">
        <f>INDEX(province,MATCH(typeMaterialCollectionNumber,collectionNumber,0))</f>
        <v>0</v>
      </c>
      <c r="U447" t="str">
        <f>INDEX(postalCode,MATCH(typeMaterialCollectionNumber,collectionNumber,0))</f>
        <v>SW7 5BD</v>
      </c>
      <c r="V447">
        <f>INDEX(notes,MATCH(typeMaterialCollectionNumber,collectionNumber,0))</f>
        <v>0</v>
      </c>
    </row>
    <row r="448" spans="1:22" x14ac:dyDescent="0.25">
      <c r="A448" t="s">
        <v>985</v>
      </c>
      <c r="B448">
        <v>93</v>
      </c>
      <c r="C448" t="str">
        <f t="shared" si="61"/>
        <v>Public</v>
      </c>
      <c r="D448" t="str">
        <f t="shared" si="62"/>
        <v>PARI</v>
      </c>
      <c r="E448" t="str">
        <f t="shared" si="63"/>
        <v>France</v>
      </c>
      <c r="F448" t="str">
        <f t="shared" si="64"/>
        <v/>
      </c>
      <c r="G448" t="str">
        <f t="shared" si="65"/>
        <v>Laboratoire des Arthropodes</v>
      </c>
      <c r="H448" t="str">
        <f t="shared" si="66"/>
        <v>Muséum national d'Histoire naturelle</v>
      </c>
      <c r="I448" t="str">
        <f t="shared" si="67"/>
        <v>61, rue de BuffonS</v>
      </c>
      <c r="J448" t="str">
        <f t="shared" si="68"/>
        <v/>
      </c>
      <c r="K448">
        <f t="shared" si="69"/>
        <v>75005</v>
      </c>
      <c r="L448" t="str">
        <f t="shared" si="70"/>
        <v/>
      </c>
      <c r="M448" t="str">
        <f>INDEX(publicPrivate,MATCH(typeMaterialCollectionNumber,collectionNumber,0))</f>
        <v>Public</v>
      </c>
      <c r="N448" t="str">
        <f>INDEX(city,MATCH(typeMaterialCollectionNumber,collectionNumber,0))</f>
        <v>PARI</v>
      </c>
      <c r="O448" t="str">
        <f>INDEX(country,MATCH(typeMaterialCollectionNumber,collectionNumber,0))</f>
        <v>France</v>
      </c>
      <c r="P448">
        <f>INDEX(individual,MATCH(typeMaterialCollectionNumber,collectionNumber,0))</f>
        <v>0</v>
      </c>
      <c r="Q448" t="str">
        <f>INDEX(department,MATCH(typeMaterialCollectionNumber,collectionNumber,0))</f>
        <v>Laboratoire des Arthropodes</v>
      </c>
      <c r="R448" t="str">
        <f>INDEX(institution,MATCH(typeMaterialCollectionNumber,collectionNumber,0))</f>
        <v>Muséum national d'Histoire naturelle</v>
      </c>
      <c r="S448" t="str">
        <f>INDEX(address,MATCH(typeMaterialCollectionNumber,collectionNumber,0))</f>
        <v>61, rue de BuffonS</v>
      </c>
      <c r="T448">
        <f>INDEX(province,MATCH(typeMaterialCollectionNumber,collectionNumber,0))</f>
        <v>0</v>
      </c>
      <c r="U448">
        <f>INDEX(postalCode,MATCH(typeMaterialCollectionNumber,collectionNumber,0))</f>
        <v>75005</v>
      </c>
      <c r="V448">
        <f>INDEX(notes,MATCH(typeMaterialCollectionNumber,collectionNumber,0))</f>
        <v>0</v>
      </c>
    </row>
    <row r="449" spans="1:22" x14ac:dyDescent="0.25">
      <c r="A449" t="s">
        <v>986</v>
      </c>
      <c r="B449">
        <v>138</v>
      </c>
      <c r="C449" t="str">
        <f t="shared" si="61"/>
        <v>Public</v>
      </c>
      <c r="D449" t="str">
        <f t="shared" si="62"/>
        <v>WIEN</v>
      </c>
      <c r="E449" t="str">
        <f t="shared" si="63"/>
        <v>Autriche</v>
      </c>
      <c r="F449" t="str">
        <f t="shared" si="64"/>
        <v/>
      </c>
      <c r="G449" t="str">
        <f t="shared" si="65"/>
        <v>3. zoologische Abteilung</v>
      </c>
      <c r="H449" t="str">
        <f t="shared" si="66"/>
        <v>Naturhistorisches Museum</v>
      </c>
      <c r="I449" t="str">
        <f t="shared" si="67"/>
        <v>Burgring 7, Postfach 417</v>
      </c>
      <c r="J449" t="str">
        <f t="shared" si="68"/>
        <v/>
      </c>
      <c r="K449">
        <f t="shared" si="69"/>
        <v>1014</v>
      </c>
      <c r="L449" t="str">
        <f t="shared" si="70"/>
        <v/>
      </c>
      <c r="M449" t="str">
        <f>INDEX(publicPrivate,MATCH(typeMaterialCollectionNumber,collectionNumber,0))</f>
        <v>Public</v>
      </c>
      <c r="N449" t="str">
        <f>INDEX(city,MATCH(typeMaterialCollectionNumber,collectionNumber,0))</f>
        <v>WIEN</v>
      </c>
      <c r="O449" t="str">
        <f>INDEX(country,MATCH(typeMaterialCollectionNumber,collectionNumber,0))</f>
        <v>Autriche</v>
      </c>
      <c r="P449">
        <f>INDEX(individual,MATCH(typeMaterialCollectionNumber,collectionNumber,0))</f>
        <v>0</v>
      </c>
      <c r="Q449" t="str">
        <f>INDEX(department,MATCH(typeMaterialCollectionNumber,collectionNumber,0))</f>
        <v>3. zoologische Abteilung</v>
      </c>
      <c r="R449" t="str">
        <f>INDEX(institution,MATCH(typeMaterialCollectionNumber,collectionNumber,0))</f>
        <v>Naturhistorisches Museum</v>
      </c>
      <c r="S449" t="str">
        <f>INDEX(address,MATCH(typeMaterialCollectionNumber,collectionNumber,0))</f>
        <v>Burgring 7, Postfach 417</v>
      </c>
      <c r="T449">
        <f>INDEX(province,MATCH(typeMaterialCollectionNumber,collectionNumber,0))</f>
        <v>0</v>
      </c>
      <c r="U449">
        <f>INDEX(postalCode,MATCH(typeMaterialCollectionNumber,collectionNumber,0))</f>
        <v>1014</v>
      </c>
      <c r="V449">
        <f>INDEX(notes,MATCH(typeMaterialCollectionNumber,collectionNumber,0))</f>
        <v>0</v>
      </c>
    </row>
    <row r="450" spans="1:22" x14ac:dyDescent="0.25">
      <c r="A450" t="s">
        <v>987</v>
      </c>
      <c r="B450">
        <v>113</v>
      </c>
      <c r="C450" t="str">
        <f t="shared" si="61"/>
        <v>Public</v>
      </c>
      <c r="D450" t="str">
        <f t="shared" si="62"/>
        <v>SAO PAULO</v>
      </c>
      <c r="E450" t="str">
        <f t="shared" si="63"/>
        <v>Brésil</v>
      </c>
      <c r="F450" t="str">
        <f t="shared" si="64"/>
        <v/>
      </c>
      <c r="G450" t="str">
        <f t="shared" si="65"/>
        <v>Seçao de Artropodos Peçonhentos</v>
      </c>
      <c r="H450" t="str">
        <f t="shared" si="66"/>
        <v>Instituto Butantan</v>
      </c>
      <c r="I450" t="str">
        <f t="shared" si="67"/>
        <v>Av. Vital Brazil 1500</v>
      </c>
      <c r="J450" t="str">
        <f t="shared" si="68"/>
        <v>S.P.</v>
      </c>
      <c r="K450">
        <f t="shared" si="69"/>
        <v>5504</v>
      </c>
      <c r="L450" t="str">
        <f t="shared" si="70"/>
        <v/>
      </c>
      <c r="M450" t="str">
        <f>INDEX(publicPrivate,MATCH(typeMaterialCollectionNumber,collectionNumber,0))</f>
        <v>Public</v>
      </c>
      <c r="N450" t="str">
        <f>INDEX(city,MATCH(typeMaterialCollectionNumber,collectionNumber,0))</f>
        <v>SAO PAULO</v>
      </c>
      <c r="O450" t="str">
        <f>INDEX(country,MATCH(typeMaterialCollectionNumber,collectionNumber,0))</f>
        <v>Brésil</v>
      </c>
      <c r="P450">
        <f>INDEX(individual,MATCH(typeMaterialCollectionNumber,collectionNumber,0))</f>
        <v>0</v>
      </c>
      <c r="Q450" t="str">
        <f>INDEX(department,MATCH(typeMaterialCollectionNumber,collectionNumber,0))</f>
        <v>Seçao de Artropodos Peçonhentos</v>
      </c>
      <c r="R450" t="str">
        <f>INDEX(institution,MATCH(typeMaterialCollectionNumber,collectionNumber,0))</f>
        <v>Instituto Butantan</v>
      </c>
      <c r="S450" t="str">
        <f>INDEX(address,MATCH(typeMaterialCollectionNumber,collectionNumber,0))</f>
        <v>Av. Vital Brazil 1500</v>
      </c>
      <c r="T450" t="str">
        <f>INDEX(province,MATCH(typeMaterialCollectionNumber,collectionNumber,0))</f>
        <v>S.P.</v>
      </c>
      <c r="U450">
        <f>INDEX(postalCode,MATCH(typeMaterialCollectionNumber,collectionNumber,0))</f>
        <v>5504</v>
      </c>
      <c r="V450">
        <f>INDEX(notes,MATCH(typeMaterialCollectionNumber,collectionNumber,0))</f>
        <v>0</v>
      </c>
    </row>
    <row r="451" spans="1:22" x14ac:dyDescent="0.25">
      <c r="A451" t="s">
        <v>988</v>
      </c>
      <c r="B451">
        <v>135</v>
      </c>
      <c r="C451" t="str">
        <f t="shared" ref="C451:C514" si="71">IF(M451=0,"",M451)</f>
        <v>Public</v>
      </c>
      <c r="D451" t="str">
        <f t="shared" ref="D451:D514" si="72">IF(N451=0,"",N451)</f>
        <v>WARSZAWA</v>
      </c>
      <c r="E451" t="str">
        <f t="shared" ref="E451:E514" si="73">IF(O451=0,"",O451)</f>
        <v/>
      </c>
      <c r="F451" t="str">
        <f t="shared" ref="F451:F514" si="74">IF(P451=0,"",P451)</f>
        <v/>
      </c>
      <c r="G451" t="str">
        <f t="shared" ref="G451:G514" si="75">IF(Q451=0,"",Q451)</f>
        <v/>
      </c>
      <c r="H451" t="str">
        <f t="shared" ref="H451:H514" si="76">IF(R451=0,"",R451)</f>
        <v>ïnstytut Zoologii PAN</v>
      </c>
      <c r="I451" t="str">
        <f t="shared" ref="I451:I514" si="77">IF(S451=0,"",S451)</f>
        <v>ul Wilcza 64, P.O. Box 1007</v>
      </c>
      <c r="J451" t="str">
        <f t="shared" ref="J451:J514" si="78">IF(T451=0,"",T451)</f>
        <v/>
      </c>
      <c r="K451" t="str">
        <f t="shared" ref="K451:K514" si="79">IF(U451=0,"",U451)</f>
        <v>00 950</v>
      </c>
      <c r="L451" t="str">
        <f t="shared" ref="L451:L514" si="80">IF(V451=0,"",V451)</f>
        <v/>
      </c>
      <c r="M451" t="str">
        <f>INDEX(publicPrivate,MATCH(typeMaterialCollectionNumber,collectionNumber,0))</f>
        <v>Public</v>
      </c>
      <c r="N451" t="str">
        <f>INDEX(city,MATCH(typeMaterialCollectionNumber,collectionNumber,0))</f>
        <v>WARSZAWA</v>
      </c>
      <c r="O451">
        <f>INDEX(country,MATCH(typeMaterialCollectionNumber,collectionNumber,0))</f>
        <v>0</v>
      </c>
      <c r="P451">
        <f>INDEX(individual,MATCH(typeMaterialCollectionNumber,collectionNumber,0))</f>
        <v>0</v>
      </c>
      <c r="Q451">
        <f>INDEX(department,MATCH(typeMaterialCollectionNumber,collectionNumber,0))</f>
        <v>0</v>
      </c>
      <c r="R451" t="str">
        <f>INDEX(institution,MATCH(typeMaterialCollectionNumber,collectionNumber,0))</f>
        <v>ïnstytut Zoologii PAN</v>
      </c>
      <c r="S451" t="str">
        <f>INDEX(address,MATCH(typeMaterialCollectionNumber,collectionNumber,0))</f>
        <v>ul Wilcza 64, P.O. Box 1007</v>
      </c>
      <c r="T451">
        <f>INDEX(province,MATCH(typeMaterialCollectionNumber,collectionNumber,0))</f>
        <v>0</v>
      </c>
      <c r="U451" t="str">
        <f>INDEX(postalCode,MATCH(typeMaterialCollectionNumber,collectionNumber,0))</f>
        <v>00 950</v>
      </c>
      <c r="V451">
        <f>INDEX(notes,MATCH(typeMaterialCollectionNumber,collectionNumber,0))</f>
        <v>0</v>
      </c>
    </row>
    <row r="452" spans="1:22" x14ac:dyDescent="0.25">
      <c r="A452" t="s">
        <v>989</v>
      </c>
      <c r="B452">
        <v>135</v>
      </c>
      <c r="C452" t="str">
        <f t="shared" si="71"/>
        <v>Public</v>
      </c>
      <c r="D452" t="str">
        <f t="shared" si="72"/>
        <v>WARSZAWA</v>
      </c>
      <c r="E452" t="str">
        <f t="shared" si="73"/>
        <v/>
      </c>
      <c r="F452" t="str">
        <f t="shared" si="74"/>
        <v/>
      </c>
      <c r="G452" t="str">
        <f t="shared" si="75"/>
        <v/>
      </c>
      <c r="H452" t="str">
        <f t="shared" si="76"/>
        <v>ïnstytut Zoologii PAN</v>
      </c>
      <c r="I452" t="str">
        <f t="shared" si="77"/>
        <v>ul Wilcza 64, P.O. Box 1007</v>
      </c>
      <c r="J452" t="str">
        <f t="shared" si="78"/>
        <v/>
      </c>
      <c r="K452" t="str">
        <f t="shared" si="79"/>
        <v>00 950</v>
      </c>
      <c r="L452" t="str">
        <f t="shared" si="80"/>
        <v/>
      </c>
      <c r="M452" t="str">
        <f>INDEX(publicPrivate,MATCH(typeMaterialCollectionNumber,collectionNumber,0))</f>
        <v>Public</v>
      </c>
      <c r="N452" t="str">
        <f>INDEX(city,MATCH(typeMaterialCollectionNumber,collectionNumber,0))</f>
        <v>WARSZAWA</v>
      </c>
      <c r="O452">
        <f>INDEX(country,MATCH(typeMaterialCollectionNumber,collectionNumber,0))</f>
        <v>0</v>
      </c>
      <c r="P452">
        <f>INDEX(individual,MATCH(typeMaterialCollectionNumber,collectionNumber,0))</f>
        <v>0</v>
      </c>
      <c r="Q452">
        <f>INDEX(department,MATCH(typeMaterialCollectionNumber,collectionNumber,0))</f>
        <v>0</v>
      </c>
      <c r="R452" t="str">
        <f>INDEX(institution,MATCH(typeMaterialCollectionNumber,collectionNumber,0))</f>
        <v>ïnstytut Zoologii PAN</v>
      </c>
      <c r="S452" t="str">
        <f>INDEX(address,MATCH(typeMaterialCollectionNumber,collectionNumber,0))</f>
        <v>ul Wilcza 64, P.O. Box 1007</v>
      </c>
      <c r="T452">
        <f>INDEX(province,MATCH(typeMaterialCollectionNumber,collectionNumber,0))</f>
        <v>0</v>
      </c>
      <c r="U452" t="str">
        <f>INDEX(postalCode,MATCH(typeMaterialCollectionNumber,collectionNumber,0))</f>
        <v>00 950</v>
      </c>
      <c r="V452">
        <f>INDEX(notes,MATCH(typeMaterialCollectionNumber,collectionNumber,0))</f>
        <v>0</v>
      </c>
    </row>
    <row r="453" spans="1:22" x14ac:dyDescent="0.25">
      <c r="A453" t="s">
        <v>990</v>
      </c>
      <c r="B453">
        <v>26</v>
      </c>
      <c r="C453" t="str">
        <f t="shared" si="71"/>
        <v>Public</v>
      </c>
      <c r="D453" t="str">
        <f t="shared" si="72"/>
        <v>CAPE TOWN</v>
      </c>
      <c r="E453" t="str">
        <f t="shared" si="73"/>
        <v>Afrique du Sud</v>
      </c>
      <c r="F453" t="str">
        <f t="shared" si="74"/>
        <v/>
      </c>
      <c r="G453" t="str">
        <f t="shared" si="75"/>
        <v/>
      </c>
      <c r="H453" t="str">
        <f t="shared" si="76"/>
        <v>South African Museum</v>
      </c>
      <c r="I453" t="str">
        <f t="shared" si="77"/>
        <v>P.O. Box 61</v>
      </c>
      <c r="J453" t="str">
        <f t="shared" si="78"/>
        <v/>
      </c>
      <c r="K453" t="str">
        <f t="shared" si="79"/>
        <v/>
      </c>
      <c r="L453" t="str">
        <f t="shared" si="80"/>
        <v/>
      </c>
      <c r="M453" t="str">
        <f>INDEX(publicPrivate,MATCH(typeMaterialCollectionNumber,collectionNumber,0))</f>
        <v>Public</v>
      </c>
      <c r="N453" t="str">
        <f>INDEX(city,MATCH(typeMaterialCollectionNumber,collectionNumber,0))</f>
        <v>CAPE TOWN</v>
      </c>
      <c r="O453" t="str">
        <f>INDEX(country,MATCH(typeMaterialCollectionNumber,collectionNumber,0))</f>
        <v>Afrique du Sud</v>
      </c>
      <c r="P453">
        <f>INDEX(individual,MATCH(typeMaterialCollectionNumber,collectionNumber,0))</f>
        <v>0</v>
      </c>
      <c r="Q453">
        <f>INDEX(department,MATCH(typeMaterialCollectionNumber,collectionNumber,0))</f>
        <v>0</v>
      </c>
      <c r="R453" t="str">
        <f>INDEX(institution,MATCH(typeMaterialCollectionNumber,collectionNumber,0))</f>
        <v>South African Museum</v>
      </c>
      <c r="S453" t="str">
        <f>INDEX(address,MATCH(typeMaterialCollectionNumber,collectionNumber,0))</f>
        <v>P.O. Box 61</v>
      </c>
      <c r="T453">
        <f>INDEX(province,MATCH(typeMaterialCollectionNumber,collectionNumber,0))</f>
        <v>0</v>
      </c>
      <c r="U453">
        <f>INDEX(postalCode,MATCH(typeMaterialCollectionNumber,collectionNumber,0))</f>
        <v>0</v>
      </c>
      <c r="V453">
        <f>INDEX(notes,MATCH(typeMaterialCollectionNumber,collectionNumber,0))</f>
        <v>0</v>
      </c>
    </row>
    <row r="454" spans="1:22" x14ac:dyDescent="0.25">
      <c r="A454" t="s">
        <v>990</v>
      </c>
      <c r="B454">
        <v>54</v>
      </c>
      <c r="C454" t="str">
        <f t="shared" si="71"/>
        <v>Public</v>
      </c>
      <c r="D454" t="str">
        <f t="shared" si="72"/>
        <v>HAMBURG</v>
      </c>
      <c r="E454" t="str">
        <f t="shared" si="73"/>
        <v>Allemagne</v>
      </c>
      <c r="F454" t="str">
        <f t="shared" si="74"/>
        <v/>
      </c>
      <c r="G454" t="str">
        <f t="shared" si="75"/>
        <v>Zoologisches Institut u. zool. Museum</v>
      </c>
      <c r="H454" t="str">
        <f t="shared" si="76"/>
        <v>Universität Hamburg</v>
      </c>
      <c r="I454" t="str">
        <f t="shared" si="77"/>
        <v>Martin-Luther-King-Platz 3</v>
      </c>
      <c r="J454" t="str">
        <f t="shared" si="78"/>
        <v/>
      </c>
      <c r="K454" t="str">
        <f t="shared" si="79"/>
        <v>2000 HAMBURG 13</v>
      </c>
      <c r="L454" t="str">
        <f t="shared" si="80"/>
        <v/>
      </c>
      <c r="M454" t="str">
        <f>INDEX(publicPrivate,MATCH(typeMaterialCollectionNumber,collectionNumber,0))</f>
        <v>Public</v>
      </c>
      <c r="N454" t="str">
        <f>INDEX(city,MATCH(typeMaterialCollectionNumber,collectionNumber,0))</f>
        <v>HAMBURG</v>
      </c>
      <c r="O454" t="str">
        <f>INDEX(country,MATCH(typeMaterialCollectionNumber,collectionNumber,0))</f>
        <v>Allemagne</v>
      </c>
      <c r="P454">
        <f>INDEX(individual,MATCH(typeMaterialCollectionNumber,collectionNumber,0))</f>
        <v>0</v>
      </c>
      <c r="Q454" t="str">
        <f>INDEX(department,MATCH(typeMaterialCollectionNumber,collectionNumber,0))</f>
        <v>Zoologisches Institut u. zool. Museum</v>
      </c>
      <c r="R454" t="str">
        <f>INDEX(institution,MATCH(typeMaterialCollectionNumber,collectionNumber,0))</f>
        <v>Universität Hamburg</v>
      </c>
      <c r="S454" t="str">
        <f>INDEX(address,MATCH(typeMaterialCollectionNumber,collectionNumber,0))</f>
        <v>Martin-Luther-King-Platz 3</v>
      </c>
      <c r="T454">
        <f>INDEX(province,MATCH(typeMaterialCollectionNumber,collectionNumber,0))</f>
        <v>0</v>
      </c>
      <c r="U454" t="str">
        <f>INDEX(postalCode,MATCH(typeMaterialCollectionNumber,collectionNumber,0))</f>
        <v>2000 HAMBURG 13</v>
      </c>
      <c r="V454">
        <f>INDEX(notes,MATCH(typeMaterialCollectionNumber,collectionNumber,0))</f>
        <v>0</v>
      </c>
    </row>
    <row r="455" spans="1:22" x14ac:dyDescent="0.25">
      <c r="A455" t="s">
        <v>990</v>
      </c>
      <c r="B455">
        <v>70</v>
      </c>
      <c r="C455" t="str">
        <f t="shared" si="71"/>
        <v>Public</v>
      </c>
      <c r="D455" t="str">
        <f t="shared" si="72"/>
        <v>LONDON</v>
      </c>
      <c r="E455" t="str">
        <f t="shared" si="73"/>
        <v>Grande-Bretagne</v>
      </c>
      <c r="F455" t="str">
        <f t="shared" si="74"/>
        <v/>
      </c>
      <c r="G455" t="str">
        <f t="shared" si="75"/>
        <v/>
      </c>
      <c r="H455" t="str">
        <f t="shared" si="76"/>
        <v>British Museum (Natural History)</v>
      </c>
      <c r="I455" t="str">
        <f t="shared" si="77"/>
        <v>Cromwell Road</v>
      </c>
      <c r="J455" t="str">
        <f t="shared" si="78"/>
        <v/>
      </c>
      <c r="K455" t="str">
        <f t="shared" si="79"/>
        <v>SW7 5BD</v>
      </c>
      <c r="L455" t="str">
        <f t="shared" si="80"/>
        <v/>
      </c>
      <c r="M455" t="str">
        <f>INDEX(publicPrivate,MATCH(typeMaterialCollectionNumber,collectionNumber,0))</f>
        <v>Public</v>
      </c>
      <c r="N455" t="str">
        <f>INDEX(city,MATCH(typeMaterialCollectionNumber,collectionNumber,0))</f>
        <v>LONDON</v>
      </c>
      <c r="O455" t="str">
        <f>INDEX(country,MATCH(typeMaterialCollectionNumber,collectionNumber,0))</f>
        <v>Grande-Bretagne</v>
      </c>
      <c r="P455">
        <f>INDEX(individual,MATCH(typeMaterialCollectionNumber,collectionNumber,0))</f>
        <v>0</v>
      </c>
      <c r="Q455">
        <f>INDEX(department,MATCH(typeMaterialCollectionNumber,collectionNumber,0))</f>
        <v>0</v>
      </c>
      <c r="R455" t="str">
        <f>INDEX(institution,MATCH(typeMaterialCollectionNumber,collectionNumber,0))</f>
        <v>British Museum (Natural History)</v>
      </c>
      <c r="S455" t="str">
        <f>INDEX(address,MATCH(typeMaterialCollectionNumber,collectionNumber,0))</f>
        <v>Cromwell Road</v>
      </c>
      <c r="T455">
        <f>INDEX(province,MATCH(typeMaterialCollectionNumber,collectionNumber,0))</f>
        <v>0</v>
      </c>
      <c r="U455" t="str">
        <f>INDEX(postalCode,MATCH(typeMaterialCollectionNumber,collectionNumber,0))</f>
        <v>SW7 5BD</v>
      </c>
      <c r="V455">
        <f>INDEX(notes,MATCH(typeMaterialCollectionNumber,collectionNumber,0))</f>
        <v>0</v>
      </c>
    </row>
    <row r="456" spans="1:22" x14ac:dyDescent="0.25">
      <c r="A456" t="s">
        <v>991</v>
      </c>
      <c r="B456">
        <v>70</v>
      </c>
      <c r="C456" t="str">
        <f t="shared" si="71"/>
        <v>Public</v>
      </c>
      <c r="D456" t="str">
        <f t="shared" si="72"/>
        <v>LONDON</v>
      </c>
      <c r="E456" t="str">
        <f t="shared" si="73"/>
        <v>Grande-Bretagne</v>
      </c>
      <c r="F456" t="str">
        <f t="shared" si="74"/>
        <v/>
      </c>
      <c r="G456" t="str">
        <f t="shared" si="75"/>
        <v/>
      </c>
      <c r="H456" t="str">
        <f t="shared" si="76"/>
        <v>British Museum (Natural History)</v>
      </c>
      <c r="I456" t="str">
        <f t="shared" si="77"/>
        <v>Cromwell Road</v>
      </c>
      <c r="J456" t="str">
        <f t="shared" si="78"/>
        <v/>
      </c>
      <c r="K456" t="str">
        <f t="shared" si="79"/>
        <v>SW7 5BD</v>
      </c>
      <c r="L456" t="str">
        <f t="shared" si="80"/>
        <v/>
      </c>
      <c r="M456" t="str">
        <f>INDEX(publicPrivate,MATCH(typeMaterialCollectionNumber,collectionNumber,0))</f>
        <v>Public</v>
      </c>
      <c r="N456" t="str">
        <f>INDEX(city,MATCH(typeMaterialCollectionNumber,collectionNumber,0))</f>
        <v>LONDON</v>
      </c>
      <c r="O456" t="str">
        <f>INDEX(country,MATCH(typeMaterialCollectionNumber,collectionNumber,0))</f>
        <v>Grande-Bretagne</v>
      </c>
      <c r="P456">
        <f>INDEX(individual,MATCH(typeMaterialCollectionNumber,collectionNumber,0))</f>
        <v>0</v>
      </c>
      <c r="Q456">
        <f>INDEX(department,MATCH(typeMaterialCollectionNumber,collectionNumber,0))</f>
        <v>0</v>
      </c>
      <c r="R456" t="str">
        <f>INDEX(institution,MATCH(typeMaterialCollectionNumber,collectionNumber,0))</f>
        <v>British Museum (Natural History)</v>
      </c>
      <c r="S456" t="str">
        <f>INDEX(address,MATCH(typeMaterialCollectionNumber,collectionNumber,0))</f>
        <v>Cromwell Road</v>
      </c>
      <c r="T456">
        <f>INDEX(province,MATCH(typeMaterialCollectionNumber,collectionNumber,0))</f>
        <v>0</v>
      </c>
      <c r="U456" t="str">
        <f>INDEX(postalCode,MATCH(typeMaterialCollectionNumber,collectionNumber,0))</f>
        <v>SW7 5BD</v>
      </c>
      <c r="V456">
        <f>INDEX(notes,MATCH(typeMaterialCollectionNumber,collectionNumber,0))</f>
        <v>0</v>
      </c>
    </row>
    <row r="457" spans="1:22" x14ac:dyDescent="0.25">
      <c r="A457" t="s">
        <v>992</v>
      </c>
      <c r="B457">
        <v>135</v>
      </c>
      <c r="C457" t="str">
        <f t="shared" si="71"/>
        <v>Public</v>
      </c>
      <c r="D457" t="str">
        <f t="shared" si="72"/>
        <v>WARSZAWA</v>
      </c>
      <c r="E457" t="str">
        <f t="shared" si="73"/>
        <v/>
      </c>
      <c r="F457" t="str">
        <f t="shared" si="74"/>
        <v/>
      </c>
      <c r="G457" t="str">
        <f t="shared" si="75"/>
        <v/>
      </c>
      <c r="H457" t="str">
        <f t="shared" si="76"/>
        <v>ïnstytut Zoologii PAN</v>
      </c>
      <c r="I457" t="str">
        <f t="shared" si="77"/>
        <v>ul Wilcza 64, P.O. Box 1007</v>
      </c>
      <c r="J457" t="str">
        <f t="shared" si="78"/>
        <v/>
      </c>
      <c r="K457" t="str">
        <f t="shared" si="79"/>
        <v>00 950</v>
      </c>
      <c r="L457" t="str">
        <f t="shared" si="80"/>
        <v/>
      </c>
      <c r="M457" t="str">
        <f>INDEX(publicPrivate,MATCH(typeMaterialCollectionNumber,collectionNumber,0))</f>
        <v>Public</v>
      </c>
      <c r="N457" t="str">
        <f>INDEX(city,MATCH(typeMaterialCollectionNumber,collectionNumber,0))</f>
        <v>WARSZAWA</v>
      </c>
      <c r="O457">
        <f>INDEX(country,MATCH(typeMaterialCollectionNumber,collectionNumber,0))</f>
        <v>0</v>
      </c>
      <c r="P457">
        <f>INDEX(individual,MATCH(typeMaterialCollectionNumber,collectionNumber,0))</f>
        <v>0</v>
      </c>
      <c r="Q457">
        <f>INDEX(department,MATCH(typeMaterialCollectionNumber,collectionNumber,0))</f>
        <v>0</v>
      </c>
      <c r="R457" t="str">
        <f>INDEX(institution,MATCH(typeMaterialCollectionNumber,collectionNumber,0))</f>
        <v>ïnstytut Zoologii PAN</v>
      </c>
      <c r="S457" t="str">
        <f>INDEX(address,MATCH(typeMaterialCollectionNumber,collectionNumber,0))</f>
        <v>ul Wilcza 64, P.O. Box 1007</v>
      </c>
      <c r="T457">
        <f>INDEX(province,MATCH(typeMaterialCollectionNumber,collectionNumber,0))</f>
        <v>0</v>
      </c>
      <c r="U457" t="str">
        <f>INDEX(postalCode,MATCH(typeMaterialCollectionNumber,collectionNumber,0))</f>
        <v>00 950</v>
      </c>
      <c r="V457">
        <f>INDEX(notes,MATCH(typeMaterialCollectionNumber,collectionNumber,0))</f>
        <v>0</v>
      </c>
    </row>
    <row r="458" spans="1:22" x14ac:dyDescent="0.25">
      <c r="A458" t="s">
        <v>993</v>
      </c>
      <c r="B458">
        <v>14</v>
      </c>
      <c r="C458" t="str">
        <f t="shared" si="71"/>
        <v>Public</v>
      </c>
      <c r="D458" t="str">
        <f t="shared" si="72"/>
        <v>BRISBANE</v>
      </c>
      <c r="E458" t="str">
        <f t="shared" si="73"/>
        <v>Australie</v>
      </c>
      <c r="F458" t="str">
        <f t="shared" si="74"/>
        <v/>
      </c>
      <c r="G458" t="str">
        <f t="shared" si="75"/>
        <v/>
      </c>
      <c r="H458" t="str">
        <f t="shared" si="76"/>
        <v>Queensland Museum</v>
      </c>
      <c r="I458" t="str">
        <f t="shared" si="77"/>
        <v>Gregory Terrace</v>
      </c>
      <c r="J458" t="str">
        <f t="shared" si="78"/>
        <v>Queensland</v>
      </c>
      <c r="K458">
        <f t="shared" si="79"/>
        <v>4006</v>
      </c>
      <c r="L458" t="str">
        <f t="shared" si="80"/>
        <v/>
      </c>
      <c r="M458" t="str">
        <f>INDEX(publicPrivate,MATCH(typeMaterialCollectionNumber,collectionNumber,0))</f>
        <v>Public</v>
      </c>
      <c r="N458" t="str">
        <f>INDEX(city,MATCH(typeMaterialCollectionNumber,collectionNumber,0))</f>
        <v>BRISBANE</v>
      </c>
      <c r="O458" t="str">
        <f>INDEX(country,MATCH(typeMaterialCollectionNumber,collectionNumber,0))</f>
        <v>Australie</v>
      </c>
      <c r="P458">
        <f>INDEX(individual,MATCH(typeMaterialCollectionNumber,collectionNumber,0))</f>
        <v>0</v>
      </c>
      <c r="Q458">
        <f>INDEX(department,MATCH(typeMaterialCollectionNumber,collectionNumber,0))</f>
        <v>0</v>
      </c>
      <c r="R458" t="str">
        <f>INDEX(institution,MATCH(typeMaterialCollectionNumber,collectionNumber,0))</f>
        <v>Queensland Museum</v>
      </c>
      <c r="S458" t="str">
        <f>INDEX(address,MATCH(typeMaterialCollectionNumber,collectionNumber,0))</f>
        <v>Gregory Terrace</v>
      </c>
      <c r="T458" t="str">
        <f>INDEX(province,MATCH(typeMaterialCollectionNumber,collectionNumber,0))</f>
        <v>Queensland</v>
      </c>
      <c r="U458">
        <f>INDEX(postalCode,MATCH(typeMaterialCollectionNumber,collectionNumber,0))</f>
        <v>4006</v>
      </c>
      <c r="V458">
        <f>INDEX(notes,MATCH(typeMaterialCollectionNumber,collectionNumber,0))</f>
        <v>0</v>
      </c>
    </row>
    <row r="459" spans="1:22" x14ac:dyDescent="0.25">
      <c r="A459" t="s">
        <v>994</v>
      </c>
      <c r="B459">
        <v>14</v>
      </c>
      <c r="C459" t="str">
        <f t="shared" si="71"/>
        <v>Public</v>
      </c>
      <c r="D459" t="str">
        <f t="shared" si="72"/>
        <v>BRISBANE</v>
      </c>
      <c r="E459" t="str">
        <f t="shared" si="73"/>
        <v>Australie</v>
      </c>
      <c r="F459" t="str">
        <f t="shared" si="74"/>
        <v/>
      </c>
      <c r="G459" t="str">
        <f t="shared" si="75"/>
        <v/>
      </c>
      <c r="H459" t="str">
        <f t="shared" si="76"/>
        <v>Queensland Museum</v>
      </c>
      <c r="I459" t="str">
        <f t="shared" si="77"/>
        <v>Gregory Terrace</v>
      </c>
      <c r="J459" t="str">
        <f t="shared" si="78"/>
        <v>Queensland</v>
      </c>
      <c r="K459">
        <f t="shared" si="79"/>
        <v>4006</v>
      </c>
      <c r="L459" t="str">
        <f t="shared" si="80"/>
        <v/>
      </c>
      <c r="M459" t="str">
        <f>INDEX(publicPrivate,MATCH(typeMaterialCollectionNumber,collectionNumber,0))</f>
        <v>Public</v>
      </c>
      <c r="N459" t="str">
        <f>INDEX(city,MATCH(typeMaterialCollectionNumber,collectionNumber,0))</f>
        <v>BRISBANE</v>
      </c>
      <c r="O459" t="str">
        <f>INDEX(country,MATCH(typeMaterialCollectionNumber,collectionNumber,0))</f>
        <v>Australie</v>
      </c>
      <c r="P459">
        <f>INDEX(individual,MATCH(typeMaterialCollectionNumber,collectionNumber,0))</f>
        <v>0</v>
      </c>
      <c r="Q459">
        <f>INDEX(department,MATCH(typeMaterialCollectionNumber,collectionNumber,0))</f>
        <v>0</v>
      </c>
      <c r="R459" t="str">
        <f>INDEX(institution,MATCH(typeMaterialCollectionNumber,collectionNumber,0))</f>
        <v>Queensland Museum</v>
      </c>
      <c r="S459" t="str">
        <f>INDEX(address,MATCH(typeMaterialCollectionNumber,collectionNumber,0))</f>
        <v>Gregory Terrace</v>
      </c>
      <c r="T459" t="str">
        <f>INDEX(province,MATCH(typeMaterialCollectionNumber,collectionNumber,0))</f>
        <v>Queensland</v>
      </c>
      <c r="U459">
        <f>INDEX(postalCode,MATCH(typeMaterialCollectionNumber,collectionNumber,0))</f>
        <v>4006</v>
      </c>
      <c r="V459">
        <f>INDEX(notes,MATCH(typeMaterialCollectionNumber,collectionNumber,0))</f>
        <v>0</v>
      </c>
    </row>
    <row r="460" spans="1:22" x14ac:dyDescent="0.25">
      <c r="A460" t="s">
        <v>995</v>
      </c>
      <c r="B460">
        <v>93</v>
      </c>
      <c r="C460" t="str">
        <f t="shared" si="71"/>
        <v>Public</v>
      </c>
      <c r="D460" t="str">
        <f t="shared" si="72"/>
        <v>PARI</v>
      </c>
      <c r="E460" t="str">
        <f t="shared" si="73"/>
        <v>France</v>
      </c>
      <c r="F460" t="str">
        <f t="shared" si="74"/>
        <v/>
      </c>
      <c r="G460" t="str">
        <f t="shared" si="75"/>
        <v>Laboratoire des Arthropodes</v>
      </c>
      <c r="H460" t="str">
        <f t="shared" si="76"/>
        <v>Muséum national d'Histoire naturelle</v>
      </c>
      <c r="I460" t="str">
        <f t="shared" si="77"/>
        <v>61, rue de BuffonS</v>
      </c>
      <c r="J460" t="str">
        <f t="shared" si="78"/>
        <v/>
      </c>
      <c r="K460">
        <f t="shared" si="79"/>
        <v>75005</v>
      </c>
      <c r="L460" t="str">
        <f t="shared" si="80"/>
        <v/>
      </c>
      <c r="M460" t="str">
        <f>INDEX(publicPrivate,MATCH(typeMaterialCollectionNumber,collectionNumber,0))</f>
        <v>Public</v>
      </c>
      <c r="N460" t="str">
        <f>INDEX(city,MATCH(typeMaterialCollectionNumber,collectionNumber,0))</f>
        <v>PARI</v>
      </c>
      <c r="O460" t="str">
        <f>INDEX(country,MATCH(typeMaterialCollectionNumber,collectionNumber,0))</f>
        <v>France</v>
      </c>
      <c r="P460">
        <f>INDEX(individual,MATCH(typeMaterialCollectionNumber,collectionNumber,0))</f>
        <v>0</v>
      </c>
      <c r="Q460" t="str">
        <f>INDEX(department,MATCH(typeMaterialCollectionNumber,collectionNumber,0))</f>
        <v>Laboratoire des Arthropodes</v>
      </c>
      <c r="R460" t="str">
        <f>INDEX(institution,MATCH(typeMaterialCollectionNumber,collectionNumber,0))</f>
        <v>Muséum national d'Histoire naturelle</v>
      </c>
      <c r="S460" t="str">
        <f>INDEX(address,MATCH(typeMaterialCollectionNumber,collectionNumber,0))</f>
        <v>61, rue de BuffonS</v>
      </c>
      <c r="T460">
        <f>INDEX(province,MATCH(typeMaterialCollectionNumber,collectionNumber,0))</f>
        <v>0</v>
      </c>
      <c r="U460">
        <f>INDEX(postalCode,MATCH(typeMaterialCollectionNumber,collectionNumber,0))</f>
        <v>75005</v>
      </c>
      <c r="V460">
        <f>INDEX(notes,MATCH(typeMaterialCollectionNumber,collectionNumber,0))</f>
        <v>0</v>
      </c>
    </row>
    <row r="461" spans="1:22" x14ac:dyDescent="0.25">
      <c r="A461" t="s">
        <v>996</v>
      </c>
      <c r="B461">
        <v>89</v>
      </c>
      <c r="C461" t="str">
        <f t="shared" si="71"/>
        <v>Public</v>
      </c>
      <c r="D461" t="str">
        <f t="shared" si="72"/>
        <v>OTTAWA</v>
      </c>
      <c r="E461" t="str">
        <f t="shared" si="73"/>
        <v>Canada</v>
      </c>
      <c r="F461" t="str">
        <f t="shared" si="74"/>
        <v/>
      </c>
      <c r="G461" t="str">
        <f t="shared" si="75"/>
        <v>Canadian Nat. Collection of Insects and Arachnids</v>
      </c>
      <c r="H461" t="str">
        <f t="shared" si="76"/>
        <v>Biosystematics Research Institute, Research Branch</v>
      </c>
      <c r="I461" t="str">
        <f t="shared" si="77"/>
        <v/>
      </c>
      <c r="J461" t="str">
        <f t="shared" si="78"/>
        <v>Ontario</v>
      </c>
      <c r="K461" t="str">
        <f t="shared" si="79"/>
        <v>K1A 0C6</v>
      </c>
      <c r="L461" t="str">
        <f t="shared" si="80"/>
        <v/>
      </c>
      <c r="M461" t="str">
        <f>INDEX(publicPrivate,MATCH(typeMaterialCollectionNumber,collectionNumber,0))</f>
        <v>Public</v>
      </c>
      <c r="N461" t="str">
        <f>INDEX(city,MATCH(typeMaterialCollectionNumber,collectionNumber,0))</f>
        <v>OTTAWA</v>
      </c>
      <c r="O461" t="str">
        <f>INDEX(country,MATCH(typeMaterialCollectionNumber,collectionNumber,0))</f>
        <v>Canada</v>
      </c>
      <c r="P461">
        <f>INDEX(individual,MATCH(typeMaterialCollectionNumber,collectionNumber,0))</f>
        <v>0</v>
      </c>
      <c r="Q461" t="str">
        <f>INDEX(department,MATCH(typeMaterialCollectionNumber,collectionNumber,0))</f>
        <v>Canadian Nat. Collection of Insects and Arachnids</v>
      </c>
      <c r="R461" t="str">
        <f>INDEX(institution,MATCH(typeMaterialCollectionNumber,collectionNumber,0))</f>
        <v>Biosystematics Research Institute, Research Branch</v>
      </c>
      <c r="S461">
        <f>INDEX(address,MATCH(typeMaterialCollectionNumber,collectionNumber,0))</f>
        <v>0</v>
      </c>
      <c r="T461" t="str">
        <f>INDEX(province,MATCH(typeMaterialCollectionNumber,collectionNumber,0))</f>
        <v>Ontario</v>
      </c>
      <c r="U461" t="str">
        <f>INDEX(postalCode,MATCH(typeMaterialCollectionNumber,collectionNumber,0))</f>
        <v>K1A 0C6</v>
      </c>
      <c r="V461">
        <f>INDEX(notes,MATCH(typeMaterialCollectionNumber,collectionNumber,0))</f>
        <v>0</v>
      </c>
    </row>
    <row r="462" spans="1:22" x14ac:dyDescent="0.25">
      <c r="A462" t="s">
        <v>997</v>
      </c>
      <c r="B462">
        <v>45</v>
      </c>
      <c r="C462" t="str">
        <f t="shared" si="71"/>
        <v>Public</v>
      </c>
      <c r="D462" t="str">
        <f t="shared" si="72"/>
        <v>FRANKFURT-am-MAIN</v>
      </c>
      <c r="E462" t="str">
        <f t="shared" si="73"/>
        <v>Allemagne</v>
      </c>
      <c r="F462" t="str">
        <f t="shared" si="74"/>
        <v/>
      </c>
      <c r="G462" t="str">
        <f t="shared" si="75"/>
        <v/>
      </c>
      <c r="H462" t="str">
        <f t="shared" si="76"/>
        <v>Forschungsinstitut u. Museum Senckenberg</v>
      </c>
      <c r="I462" t="str">
        <f t="shared" si="77"/>
        <v>Senckenberg Anlage 25</v>
      </c>
      <c r="J462" t="str">
        <f t="shared" si="78"/>
        <v/>
      </c>
      <c r="K462">
        <f t="shared" si="79"/>
        <v>6000</v>
      </c>
      <c r="L462" t="str">
        <f t="shared" si="80"/>
        <v/>
      </c>
      <c r="M462" t="str">
        <f>INDEX(publicPrivate,MATCH(typeMaterialCollectionNumber,collectionNumber,0))</f>
        <v>Public</v>
      </c>
      <c r="N462" t="str">
        <f>INDEX(city,MATCH(typeMaterialCollectionNumber,collectionNumber,0))</f>
        <v>FRANKFURT-am-MAIN</v>
      </c>
      <c r="O462" t="str">
        <f>INDEX(country,MATCH(typeMaterialCollectionNumber,collectionNumber,0))</f>
        <v>Allemagne</v>
      </c>
      <c r="P462">
        <f>INDEX(individual,MATCH(typeMaterialCollectionNumber,collectionNumber,0))</f>
        <v>0</v>
      </c>
      <c r="Q462">
        <f>INDEX(department,MATCH(typeMaterialCollectionNumber,collectionNumber,0))</f>
        <v>0</v>
      </c>
      <c r="R462" t="str">
        <f>INDEX(institution,MATCH(typeMaterialCollectionNumber,collectionNumber,0))</f>
        <v>Forschungsinstitut u. Museum Senckenberg</v>
      </c>
      <c r="S462" t="str">
        <f>INDEX(address,MATCH(typeMaterialCollectionNumber,collectionNumber,0))</f>
        <v>Senckenberg Anlage 25</v>
      </c>
      <c r="T462">
        <f>INDEX(province,MATCH(typeMaterialCollectionNumber,collectionNumber,0))</f>
        <v>0</v>
      </c>
      <c r="U462">
        <f>INDEX(postalCode,MATCH(typeMaterialCollectionNumber,collectionNumber,0))</f>
        <v>6000</v>
      </c>
      <c r="V462">
        <f>INDEX(notes,MATCH(typeMaterialCollectionNumber,collectionNumber,0))</f>
        <v>0</v>
      </c>
    </row>
    <row r="463" spans="1:22" x14ac:dyDescent="0.25">
      <c r="A463" t="s">
        <v>997</v>
      </c>
      <c r="B463">
        <v>50</v>
      </c>
      <c r="C463" t="str">
        <f t="shared" si="71"/>
        <v>Public</v>
      </c>
      <c r="D463" t="str">
        <f t="shared" si="72"/>
        <v>GENOVA</v>
      </c>
      <c r="E463" t="str">
        <f t="shared" si="73"/>
        <v>Italie</v>
      </c>
      <c r="F463" t="str">
        <f t="shared" si="74"/>
        <v/>
      </c>
      <c r="G463" t="str">
        <f t="shared" si="75"/>
        <v/>
      </c>
      <c r="H463" t="str">
        <f t="shared" si="76"/>
        <v>Museo civico di Storia naturale "G. Doria"</v>
      </c>
      <c r="I463" t="str">
        <f t="shared" si="77"/>
        <v>Via Brigata Liguria 9</v>
      </c>
      <c r="J463" t="str">
        <f t="shared" si="78"/>
        <v/>
      </c>
      <c r="K463">
        <f t="shared" si="79"/>
        <v>16121</v>
      </c>
      <c r="L463" t="str">
        <f t="shared" si="80"/>
        <v/>
      </c>
      <c r="M463" t="str">
        <f>INDEX(publicPrivate,MATCH(typeMaterialCollectionNumber,collectionNumber,0))</f>
        <v>Public</v>
      </c>
      <c r="N463" t="str">
        <f>INDEX(city,MATCH(typeMaterialCollectionNumber,collectionNumber,0))</f>
        <v>GENOVA</v>
      </c>
      <c r="O463" t="str">
        <f>INDEX(country,MATCH(typeMaterialCollectionNumber,collectionNumber,0))</f>
        <v>Italie</v>
      </c>
      <c r="P463">
        <f>INDEX(individual,MATCH(typeMaterialCollectionNumber,collectionNumber,0))</f>
        <v>0</v>
      </c>
      <c r="Q463">
        <f>INDEX(department,MATCH(typeMaterialCollectionNumber,collectionNumber,0))</f>
        <v>0</v>
      </c>
      <c r="R463" t="str">
        <f>INDEX(institution,MATCH(typeMaterialCollectionNumber,collectionNumber,0))</f>
        <v>Museo civico di Storia naturale "G. Doria"</v>
      </c>
      <c r="S463" t="str">
        <f>INDEX(address,MATCH(typeMaterialCollectionNumber,collectionNumber,0))</f>
        <v>Via Brigata Liguria 9</v>
      </c>
      <c r="T463">
        <f>INDEX(province,MATCH(typeMaterialCollectionNumber,collectionNumber,0))</f>
        <v>0</v>
      </c>
      <c r="U463">
        <f>INDEX(postalCode,MATCH(typeMaterialCollectionNumber,collectionNumber,0))</f>
        <v>16121</v>
      </c>
      <c r="V463">
        <f>INDEX(notes,MATCH(typeMaterialCollectionNumber,collectionNumber,0))</f>
        <v>0</v>
      </c>
    </row>
    <row r="464" spans="1:22" x14ac:dyDescent="0.25">
      <c r="A464" t="s">
        <v>997</v>
      </c>
      <c r="B464">
        <v>54</v>
      </c>
      <c r="C464" t="str">
        <f t="shared" si="71"/>
        <v>Public</v>
      </c>
      <c r="D464" t="str">
        <f t="shared" si="72"/>
        <v>HAMBURG</v>
      </c>
      <c r="E464" t="str">
        <f t="shared" si="73"/>
        <v>Allemagne</v>
      </c>
      <c r="F464" t="str">
        <f t="shared" si="74"/>
        <v/>
      </c>
      <c r="G464" t="str">
        <f t="shared" si="75"/>
        <v>Zoologisches Institut u. zool. Museum</v>
      </c>
      <c r="H464" t="str">
        <f t="shared" si="76"/>
        <v>Universität Hamburg</v>
      </c>
      <c r="I464" t="str">
        <f t="shared" si="77"/>
        <v>Martin-Luther-King-Platz 3</v>
      </c>
      <c r="J464" t="str">
        <f t="shared" si="78"/>
        <v/>
      </c>
      <c r="K464" t="str">
        <f t="shared" si="79"/>
        <v>2000 HAMBURG 13</v>
      </c>
      <c r="L464" t="str">
        <f t="shared" si="80"/>
        <v/>
      </c>
      <c r="M464" t="str">
        <f>INDEX(publicPrivate,MATCH(typeMaterialCollectionNumber,collectionNumber,0))</f>
        <v>Public</v>
      </c>
      <c r="N464" t="str">
        <f>INDEX(city,MATCH(typeMaterialCollectionNumber,collectionNumber,0))</f>
        <v>HAMBURG</v>
      </c>
      <c r="O464" t="str">
        <f>INDEX(country,MATCH(typeMaterialCollectionNumber,collectionNumber,0))</f>
        <v>Allemagne</v>
      </c>
      <c r="P464">
        <f>INDEX(individual,MATCH(typeMaterialCollectionNumber,collectionNumber,0))</f>
        <v>0</v>
      </c>
      <c r="Q464" t="str">
        <f>INDEX(department,MATCH(typeMaterialCollectionNumber,collectionNumber,0))</f>
        <v>Zoologisches Institut u. zool. Museum</v>
      </c>
      <c r="R464" t="str">
        <f>INDEX(institution,MATCH(typeMaterialCollectionNumber,collectionNumber,0))</f>
        <v>Universität Hamburg</v>
      </c>
      <c r="S464" t="str">
        <f>INDEX(address,MATCH(typeMaterialCollectionNumber,collectionNumber,0))</f>
        <v>Martin-Luther-King-Platz 3</v>
      </c>
      <c r="T464">
        <f>INDEX(province,MATCH(typeMaterialCollectionNumber,collectionNumber,0))</f>
        <v>0</v>
      </c>
      <c r="U464" t="str">
        <f>INDEX(postalCode,MATCH(typeMaterialCollectionNumber,collectionNumber,0))</f>
        <v>2000 HAMBURG 13</v>
      </c>
      <c r="V464">
        <f>INDEX(notes,MATCH(typeMaterialCollectionNumber,collectionNumber,0))</f>
        <v>0</v>
      </c>
    </row>
    <row r="465" spans="1:22" x14ac:dyDescent="0.25">
      <c r="A465" t="s">
        <v>997</v>
      </c>
      <c r="B465">
        <v>133</v>
      </c>
      <c r="C465" t="str">
        <f t="shared" si="71"/>
        <v>Public</v>
      </c>
      <c r="D465" t="str">
        <f t="shared" si="72"/>
        <v>VERONA</v>
      </c>
      <c r="E465" t="str">
        <f t="shared" si="73"/>
        <v>Italie</v>
      </c>
      <c r="F465" t="str">
        <f t="shared" si="74"/>
        <v/>
      </c>
      <c r="G465" t="str">
        <f t="shared" si="75"/>
        <v/>
      </c>
      <c r="H465" t="str">
        <f t="shared" si="76"/>
        <v>Museo civico di Storia naturale Lungadige</v>
      </c>
      <c r="I465" t="str">
        <f t="shared" si="77"/>
        <v>Porto Vittoria 9</v>
      </c>
      <c r="J465" t="str">
        <f t="shared" si="78"/>
        <v/>
      </c>
      <c r="K465">
        <f t="shared" si="79"/>
        <v>37100</v>
      </c>
      <c r="L465" t="str">
        <f t="shared" si="80"/>
        <v>BOLOGNA (Italie) : La collection jadis déposée au Laboratorio di Zoologia applicata alla Caccia a été transférée à VERONA.</v>
      </c>
      <c r="M465" t="str">
        <f>INDEX(publicPrivate,MATCH(typeMaterialCollectionNumber,collectionNumber,0))</f>
        <v>Public</v>
      </c>
      <c r="N465" t="str">
        <f>INDEX(city,MATCH(typeMaterialCollectionNumber,collectionNumber,0))</f>
        <v>VERONA</v>
      </c>
      <c r="O465" t="str">
        <f>INDEX(country,MATCH(typeMaterialCollectionNumber,collectionNumber,0))</f>
        <v>Italie</v>
      </c>
      <c r="P465">
        <f>INDEX(individual,MATCH(typeMaterialCollectionNumber,collectionNumber,0))</f>
        <v>0</v>
      </c>
      <c r="Q465">
        <f>INDEX(department,MATCH(typeMaterialCollectionNumber,collectionNumber,0))</f>
        <v>0</v>
      </c>
      <c r="R465" t="str">
        <f>INDEX(institution,MATCH(typeMaterialCollectionNumber,collectionNumber,0))</f>
        <v>Museo civico di Storia naturale Lungadige</v>
      </c>
      <c r="S465" t="str">
        <f>INDEX(address,MATCH(typeMaterialCollectionNumber,collectionNumber,0))</f>
        <v>Porto Vittoria 9</v>
      </c>
      <c r="T465">
        <f>INDEX(province,MATCH(typeMaterialCollectionNumber,collectionNumber,0))</f>
        <v>0</v>
      </c>
      <c r="U465">
        <f>INDEX(postalCode,MATCH(typeMaterialCollectionNumber,collectionNumber,0))</f>
        <v>37100</v>
      </c>
      <c r="V465" t="str">
        <f>INDEX(notes,MATCH(typeMaterialCollectionNumber,collectionNumber,0))</f>
        <v>BOLOGNA (Italie) : La collection jadis déposée au Laboratorio di Zoologia applicata alla Caccia a été transférée à VERONA.</v>
      </c>
    </row>
    <row r="466" spans="1:22" x14ac:dyDescent="0.25">
      <c r="A466" t="s">
        <v>997</v>
      </c>
      <c r="B466">
        <v>138</v>
      </c>
      <c r="C466" t="str">
        <f t="shared" si="71"/>
        <v>Public</v>
      </c>
      <c r="D466" t="str">
        <f t="shared" si="72"/>
        <v>WIEN</v>
      </c>
      <c r="E466" t="str">
        <f t="shared" si="73"/>
        <v>Autriche</v>
      </c>
      <c r="F466" t="str">
        <f t="shared" si="74"/>
        <v/>
      </c>
      <c r="G466" t="str">
        <f t="shared" si="75"/>
        <v>3. zoologische Abteilung</v>
      </c>
      <c r="H466" t="str">
        <f t="shared" si="76"/>
        <v>Naturhistorisches Museum</v>
      </c>
      <c r="I466" t="str">
        <f t="shared" si="77"/>
        <v>Burgring 7, Postfach 417</v>
      </c>
      <c r="J466" t="str">
        <f t="shared" si="78"/>
        <v/>
      </c>
      <c r="K466">
        <f t="shared" si="79"/>
        <v>1014</v>
      </c>
      <c r="L466" t="str">
        <f t="shared" si="80"/>
        <v/>
      </c>
      <c r="M466" t="str">
        <f>INDEX(publicPrivate,MATCH(typeMaterialCollectionNumber,collectionNumber,0))</f>
        <v>Public</v>
      </c>
      <c r="N466" t="str">
        <f>INDEX(city,MATCH(typeMaterialCollectionNumber,collectionNumber,0))</f>
        <v>WIEN</v>
      </c>
      <c r="O466" t="str">
        <f>INDEX(country,MATCH(typeMaterialCollectionNumber,collectionNumber,0))</f>
        <v>Autriche</v>
      </c>
      <c r="P466">
        <f>INDEX(individual,MATCH(typeMaterialCollectionNumber,collectionNumber,0))</f>
        <v>0</v>
      </c>
      <c r="Q466" t="str">
        <f>INDEX(department,MATCH(typeMaterialCollectionNumber,collectionNumber,0))</f>
        <v>3. zoologische Abteilung</v>
      </c>
      <c r="R466" t="str">
        <f>INDEX(institution,MATCH(typeMaterialCollectionNumber,collectionNumber,0))</f>
        <v>Naturhistorisches Museum</v>
      </c>
      <c r="S466" t="str">
        <f>INDEX(address,MATCH(typeMaterialCollectionNumber,collectionNumber,0))</f>
        <v>Burgring 7, Postfach 417</v>
      </c>
      <c r="T466">
        <f>INDEX(province,MATCH(typeMaterialCollectionNumber,collectionNumber,0))</f>
        <v>0</v>
      </c>
      <c r="U466">
        <f>INDEX(postalCode,MATCH(typeMaterialCollectionNumber,collectionNumber,0))</f>
        <v>1014</v>
      </c>
      <c r="V466">
        <f>INDEX(notes,MATCH(typeMaterialCollectionNumber,collectionNumber,0))</f>
        <v>0</v>
      </c>
    </row>
    <row r="467" spans="1:22" x14ac:dyDescent="0.25">
      <c r="A467" t="s">
        <v>998</v>
      </c>
      <c r="B467">
        <v>24</v>
      </c>
      <c r="C467" t="str">
        <f t="shared" si="71"/>
        <v>Public</v>
      </c>
      <c r="D467" t="str">
        <f t="shared" si="72"/>
        <v>CAMBRIDGE</v>
      </c>
      <c r="E467" t="str">
        <f t="shared" si="73"/>
        <v>Etats-Unis</v>
      </c>
      <c r="F467" t="str">
        <f t="shared" si="74"/>
        <v/>
      </c>
      <c r="G467" t="str">
        <f t="shared" si="75"/>
        <v>Museum of comparative Zoology</v>
      </c>
      <c r="H467" t="str">
        <f t="shared" si="76"/>
        <v>Harvard University</v>
      </c>
      <c r="I467" t="str">
        <f t="shared" si="77"/>
        <v/>
      </c>
      <c r="J467" t="str">
        <f t="shared" si="78"/>
        <v>Mass.</v>
      </c>
      <c r="K467">
        <f t="shared" si="79"/>
        <v>2138</v>
      </c>
      <c r="L467" t="str">
        <f t="shared" si="80"/>
        <v/>
      </c>
      <c r="M467" t="str">
        <f>INDEX(publicPrivate,MATCH(typeMaterialCollectionNumber,collectionNumber,0))</f>
        <v>Public</v>
      </c>
      <c r="N467" t="str">
        <f>INDEX(city,MATCH(typeMaterialCollectionNumber,collectionNumber,0))</f>
        <v>CAMBRIDGE</v>
      </c>
      <c r="O467" t="str">
        <f>INDEX(country,MATCH(typeMaterialCollectionNumber,collectionNumber,0))</f>
        <v>Etats-Unis</v>
      </c>
      <c r="P467">
        <f>INDEX(individual,MATCH(typeMaterialCollectionNumber,collectionNumber,0))</f>
        <v>0</v>
      </c>
      <c r="Q467" t="str">
        <f>INDEX(department,MATCH(typeMaterialCollectionNumber,collectionNumber,0))</f>
        <v>Museum of comparative Zoology</v>
      </c>
      <c r="R467" t="str">
        <f>INDEX(institution,MATCH(typeMaterialCollectionNumber,collectionNumber,0))</f>
        <v>Harvard University</v>
      </c>
      <c r="S467">
        <f>INDEX(address,MATCH(typeMaterialCollectionNumber,collectionNumber,0))</f>
        <v>0</v>
      </c>
      <c r="T467" t="str">
        <f>INDEX(province,MATCH(typeMaterialCollectionNumber,collectionNumber,0))</f>
        <v>Mass.</v>
      </c>
      <c r="U467">
        <f>INDEX(postalCode,MATCH(typeMaterialCollectionNumber,collectionNumber,0))</f>
        <v>2138</v>
      </c>
      <c r="V467">
        <f>INDEX(notes,MATCH(typeMaterialCollectionNumber,collectionNumber,0))</f>
        <v>0</v>
      </c>
    </row>
    <row r="468" spans="1:22" x14ac:dyDescent="0.25">
      <c r="A468" t="s">
        <v>999</v>
      </c>
      <c r="B468">
        <v>45</v>
      </c>
      <c r="C468" t="str">
        <f t="shared" si="71"/>
        <v>Public</v>
      </c>
      <c r="D468" t="str">
        <f t="shared" si="72"/>
        <v>FRANKFURT-am-MAIN</v>
      </c>
      <c r="E468" t="str">
        <f t="shared" si="73"/>
        <v>Allemagne</v>
      </c>
      <c r="F468" t="str">
        <f t="shared" si="74"/>
        <v/>
      </c>
      <c r="G468" t="str">
        <f t="shared" si="75"/>
        <v/>
      </c>
      <c r="H468" t="str">
        <f t="shared" si="76"/>
        <v>Forschungsinstitut u. Museum Senckenberg</v>
      </c>
      <c r="I468" t="str">
        <f t="shared" si="77"/>
        <v>Senckenberg Anlage 25</v>
      </c>
      <c r="J468" t="str">
        <f t="shared" si="78"/>
        <v/>
      </c>
      <c r="K468">
        <f t="shared" si="79"/>
        <v>6000</v>
      </c>
      <c r="L468" t="str">
        <f t="shared" si="80"/>
        <v/>
      </c>
      <c r="M468" t="str">
        <f>INDEX(publicPrivate,MATCH(typeMaterialCollectionNumber,collectionNumber,0))</f>
        <v>Public</v>
      </c>
      <c r="N468" t="str">
        <f>INDEX(city,MATCH(typeMaterialCollectionNumber,collectionNumber,0))</f>
        <v>FRANKFURT-am-MAIN</v>
      </c>
      <c r="O468" t="str">
        <f>INDEX(country,MATCH(typeMaterialCollectionNumber,collectionNumber,0))</f>
        <v>Allemagne</v>
      </c>
      <c r="P468">
        <f>INDEX(individual,MATCH(typeMaterialCollectionNumber,collectionNumber,0))</f>
        <v>0</v>
      </c>
      <c r="Q468">
        <f>INDEX(department,MATCH(typeMaterialCollectionNumber,collectionNumber,0))</f>
        <v>0</v>
      </c>
      <c r="R468" t="str">
        <f>INDEX(institution,MATCH(typeMaterialCollectionNumber,collectionNumber,0))</f>
        <v>Forschungsinstitut u. Museum Senckenberg</v>
      </c>
      <c r="S468" t="str">
        <f>INDEX(address,MATCH(typeMaterialCollectionNumber,collectionNumber,0))</f>
        <v>Senckenberg Anlage 25</v>
      </c>
      <c r="T468">
        <f>INDEX(province,MATCH(typeMaterialCollectionNumber,collectionNumber,0))</f>
        <v>0</v>
      </c>
      <c r="U468">
        <f>INDEX(postalCode,MATCH(typeMaterialCollectionNumber,collectionNumber,0))</f>
        <v>6000</v>
      </c>
      <c r="V468">
        <f>INDEX(notes,MATCH(typeMaterialCollectionNumber,collectionNumber,0))</f>
        <v>0</v>
      </c>
    </row>
    <row r="469" spans="1:22" x14ac:dyDescent="0.25">
      <c r="A469" t="s">
        <v>1000</v>
      </c>
      <c r="B469">
        <v>47</v>
      </c>
      <c r="C469" t="str">
        <f t="shared" si="71"/>
        <v>Public</v>
      </c>
      <c r="D469" t="str">
        <f t="shared" si="72"/>
        <v>GAINESVILLE</v>
      </c>
      <c r="E469" t="str">
        <f t="shared" si="73"/>
        <v>Etats-Unis</v>
      </c>
      <c r="F469" t="str">
        <f t="shared" si="74"/>
        <v/>
      </c>
      <c r="G469" t="str">
        <f t="shared" si="75"/>
        <v>Florida State Collection of Arthropods</v>
      </c>
      <c r="H469" t="str">
        <f t="shared" si="76"/>
        <v>Department of Agriculture</v>
      </c>
      <c r="I469" t="str">
        <f t="shared" si="77"/>
        <v>Box 1269</v>
      </c>
      <c r="J469" t="str">
        <f t="shared" si="78"/>
        <v>Florida</v>
      </c>
      <c r="K469">
        <f t="shared" si="79"/>
        <v>32602</v>
      </c>
      <c r="L469" t="str">
        <f t="shared" si="80"/>
        <v/>
      </c>
      <c r="M469" t="str">
        <f>INDEX(publicPrivate,MATCH(typeMaterialCollectionNumber,collectionNumber,0))</f>
        <v>Public</v>
      </c>
      <c r="N469" t="str">
        <f>INDEX(city,MATCH(typeMaterialCollectionNumber,collectionNumber,0))</f>
        <v>GAINESVILLE</v>
      </c>
      <c r="O469" t="str">
        <f>INDEX(country,MATCH(typeMaterialCollectionNumber,collectionNumber,0))</f>
        <v>Etats-Unis</v>
      </c>
      <c r="P469">
        <f>INDEX(individual,MATCH(typeMaterialCollectionNumber,collectionNumber,0))</f>
        <v>0</v>
      </c>
      <c r="Q469" t="str">
        <f>INDEX(department,MATCH(typeMaterialCollectionNumber,collectionNumber,0))</f>
        <v>Florida State Collection of Arthropods</v>
      </c>
      <c r="R469" t="str">
        <f>INDEX(institution,MATCH(typeMaterialCollectionNumber,collectionNumber,0))</f>
        <v>Department of Agriculture</v>
      </c>
      <c r="S469" t="str">
        <f>INDEX(address,MATCH(typeMaterialCollectionNumber,collectionNumber,0))</f>
        <v>Box 1269</v>
      </c>
      <c r="T469" t="str">
        <f>INDEX(province,MATCH(typeMaterialCollectionNumber,collectionNumber,0))</f>
        <v>Florida</v>
      </c>
      <c r="U469">
        <f>INDEX(postalCode,MATCH(typeMaterialCollectionNumber,collectionNumber,0))</f>
        <v>32602</v>
      </c>
      <c r="V469">
        <f>INDEX(notes,MATCH(typeMaterialCollectionNumber,collectionNumber,0))</f>
        <v>0</v>
      </c>
    </row>
    <row r="470" spans="1:22" x14ac:dyDescent="0.25">
      <c r="A470" t="s">
        <v>1001</v>
      </c>
      <c r="B470">
        <v>20</v>
      </c>
      <c r="C470" t="str">
        <f t="shared" si="71"/>
        <v>Public</v>
      </c>
      <c r="D470" t="str">
        <f t="shared" si="72"/>
        <v>BUENOS AIRES</v>
      </c>
      <c r="E470" t="str">
        <f t="shared" si="73"/>
        <v>Argentine</v>
      </c>
      <c r="F470" t="str">
        <f t="shared" si="74"/>
        <v/>
      </c>
      <c r="G470" t="str">
        <f t="shared" si="75"/>
        <v/>
      </c>
      <c r="H470" t="str">
        <f t="shared" si="76"/>
        <v>Museo argentino de Ciencias naturales "B. Rivadavia”</v>
      </c>
      <c r="I470" t="str">
        <f t="shared" si="77"/>
        <v>Angel Gallardo 470</v>
      </c>
      <c r="J470" t="str">
        <f t="shared" si="78"/>
        <v/>
      </c>
      <c r="K470">
        <f t="shared" si="79"/>
        <v>1405</v>
      </c>
      <c r="L470" t="str">
        <f t="shared" si="80"/>
        <v/>
      </c>
      <c r="M470" t="str">
        <f>INDEX(publicPrivate,MATCH(typeMaterialCollectionNumber,collectionNumber,0))</f>
        <v>Public</v>
      </c>
      <c r="N470" t="str">
        <f>INDEX(city,MATCH(typeMaterialCollectionNumber,collectionNumber,0))</f>
        <v>BUENOS AIRES</v>
      </c>
      <c r="O470" t="str">
        <f>INDEX(country,MATCH(typeMaterialCollectionNumber,collectionNumber,0))</f>
        <v>Argentine</v>
      </c>
      <c r="P470">
        <f>INDEX(individual,MATCH(typeMaterialCollectionNumber,collectionNumber,0))</f>
        <v>0</v>
      </c>
      <c r="Q470">
        <f>INDEX(department,MATCH(typeMaterialCollectionNumber,collectionNumber,0))</f>
        <v>0</v>
      </c>
      <c r="R470" t="str">
        <f>INDEX(institution,MATCH(typeMaterialCollectionNumber,collectionNumber,0))</f>
        <v>Museo argentino de Ciencias naturales "B. Rivadavia”</v>
      </c>
      <c r="S470" t="str">
        <f>INDEX(address,MATCH(typeMaterialCollectionNumber,collectionNumber,0))</f>
        <v>Angel Gallardo 470</v>
      </c>
      <c r="T470">
        <f>INDEX(province,MATCH(typeMaterialCollectionNumber,collectionNumber,0))</f>
        <v>0</v>
      </c>
      <c r="U470">
        <f>INDEX(postalCode,MATCH(typeMaterialCollectionNumber,collectionNumber,0))</f>
        <v>1405</v>
      </c>
      <c r="V470">
        <f>INDEX(notes,MATCH(typeMaterialCollectionNumber,collectionNumber,0))</f>
        <v>0</v>
      </c>
    </row>
    <row r="471" spans="1:22" x14ac:dyDescent="0.25">
      <c r="A471" t="s">
        <v>1001</v>
      </c>
      <c r="B471">
        <v>63</v>
      </c>
      <c r="C471" t="str">
        <f t="shared" si="71"/>
        <v>Public</v>
      </c>
      <c r="D471" t="str">
        <f t="shared" si="72"/>
        <v>LA PLATA</v>
      </c>
      <c r="E471" t="str">
        <f t="shared" si="73"/>
        <v>Argentine</v>
      </c>
      <c r="F471" t="str">
        <f t="shared" si="74"/>
        <v/>
      </c>
      <c r="G471" t="str">
        <f t="shared" si="75"/>
        <v/>
      </c>
      <c r="H471" t="str">
        <f t="shared" si="76"/>
        <v>Facultad de Ciencias y Museo</v>
      </c>
      <c r="I471" t="str">
        <f t="shared" si="77"/>
        <v/>
      </c>
      <c r="J471" t="str">
        <f t="shared" si="78"/>
        <v/>
      </c>
      <c r="K471" t="str">
        <f t="shared" si="79"/>
        <v/>
      </c>
      <c r="L471" t="str">
        <f t="shared" si="80"/>
        <v/>
      </c>
      <c r="M471" t="str">
        <f>INDEX(publicPrivate,MATCH(typeMaterialCollectionNumber,collectionNumber,0))</f>
        <v>Public</v>
      </c>
      <c r="N471" t="str">
        <f>INDEX(city,MATCH(typeMaterialCollectionNumber,collectionNumber,0))</f>
        <v>LA PLATA</v>
      </c>
      <c r="O471" t="str">
        <f>INDEX(country,MATCH(typeMaterialCollectionNumber,collectionNumber,0))</f>
        <v>Argentine</v>
      </c>
      <c r="P471">
        <f>INDEX(individual,MATCH(typeMaterialCollectionNumber,collectionNumber,0))</f>
        <v>0</v>
      </c>
      <c r="Q471">
        <f>INDEX(department,MATCH(typeMaterialCollectionNumber,collectionNumber,0))</f>
        <v>0</v>
      </c>
      <c r="R471" t="str">
        <f>INDEX(institution,MATCH(typeMaterialCollectionNumber,collectionNumber,0))</f>
        <v>Facultad de Ciencias y Museo</v>
      </c>
      <c r="S471">
        <f>INDEX(address,MATCH(typeMaterialCollectionNumber,collectionNumber,0))</f>
        <v>0</v>
      </c>
      <c r="T471">
        <f>INDEX(province,MATCH(typeMaterialCollectionNumber,collectionNumber,0))</f>
        <v>0</v>
      </c>
      <c r="U471">
        <f>INDEX(postalCode,MATCH(typeMaterialCollectionNumber,collectionNumber,0))</f>
        <v>0</v>
      </c>
      <c r="V471">
        <f>INDEX(notes,MATCH(typeMaterialCollectionNumber,collectionNumber,0))</f>
        <v>0</v>
      </c>
    </row>
    <row r="472" spans="1:22" x14ac:dyDescent="0.25">
      <c r="A472" t="s">
        <v>1001</v>
      </c>
      <c r="B472">
        <v>79</v>
      </c>
      <c r="C472" t="str">
        <f t="shared" si="71"/>
        <v>Public</v>
      </c>
      <c r="D472" t="str">
        <f t="shared" si="72"/>
        <v>MONTEVIDEO</v>
      </c>
      <c r="E472" t="str">
        <f t="shared" si="73"/>
        <v>Uruguay</v>
      </c>
      <c r="F472" t="str">
        <f t="shared" si="74"/>
        <v/>
      </c>
      <c r="G472" t="str">
        <f t="shared" si="75"/>
        <v/>
      </c>
      <c r="H472" t="str">
        <f t="shared" si="76"/>
        <v>Depto. de Artropodologia Facultad de Humanidades y Ciencias</v>
      </c>
      <c r="I472" t="str">
        <f t="shared" si="77"/>
        <v>Cerrito 73</v>
      </c>
      <c r="J472" t="str">
        <f t="shared" si="78"/>
        <v/>
      </c>
      <c r="K472" t="str">
        <f t="shared" si="79"/>
        <v/>
      </c>
      <c r="L472" t="str">
        <f t="shared" si="80"/>
        <v/>
      </c>
      <c r="M472" t="str">
        <f>INDEX(publicPrivate,MATCH(typeMaterialCollectionNumber,collectionNumber,0))</f>
        <v>Public</v>
      </c>
      <c r="N472" t="str">
        <f>INDEX(city,MATCH(typeMaterialCollectionNumber,collectionNumber,0))</f>
        <v>MONTEVIDEO</v>
      </c>
      <c r="O472" t="str">
        <f>INDEX(country,MATCH(typeMaterialCollectionNumber,collectionNumber,0))</f>
        <v>Uruguay</v>
      </c>
      <c r="P472">
        <f>INDEX(individual,MATCH(typeMaterialCollectionNumber,collectionNumber,0))</f>
        <v>0</v>
      </c>
      <c r="Q472">
        <f>INDEX(department,MATCH(typeMaterialCollectionNumber,collectionNumber,0))</f>
        <v>0</v>
      </c>
      <c r="R472" t="str">
        <f>INDEX(institution,MATCH(typeMaterialCollectionNumber,collectionNumber,0))</f>
        <v>Depto. de Artropodologia Facultad de Humanidades y Ciencias</v>
      </c>
      <c r="S472" t="str">
        <f>INDEX(address,MATCH(typeMaterialCollectionNumber,collectionNumber,0))</f>
        <v>Cerrito 73</v>
      </c>
      <c r="T472">
        <f>INDEX(province,MATCH(typeMaterialCollectionNumber,collectionNumber,0))</f>
        <v>0</v>
      </c>
      <c r="U472">
        <f>INDEX(postalCode,MATCH(typeMaterialCollectionNumber,collectionNumber,0))</f>
        <v>0</v>
      </c>
      <c r="V472">
        <f>INDEX(notes,MATCH(typeMaterialCollectionNumber,collectionNumber,0))</f>
        <v>0</v>
      </c>
    </row>
    <row r="473" spans="1:22" x14ac:dyDescent="0.25">
      <c r="A473" t="s">
        <v>1002</v>
      </c>
      <c r="B473">
        <v>70</v>
      </c>
      <c r="C473" t="str">
        <f t="shared" si="71"/>
        <v>Public</v>
      </c>
      <c r="D473" t="str">
        <f t="shared" si="72"/>
        <v>LONDON</v>
      </c>
      <c r="E473" t="str">
        <f t="shared" si="73"/>
        <v>Grande-Bretagne</v>
      </c>
      <c r="F473" t="str">
        <f t="shared" si="74"/>
        <v/>
      </c>
      <c r="G473" t="str">
        <f t="shared" si="75"/>
        <v/>
      </c>
      <c r="H473" t="str">
        <f t="shared" si="76"/>
        <v>British Museum (Natural History)</v>
      </c>
      <c r="I473" t="str">
        <f t="shared" si="77"/>
        <v>Cromwell Road</v>
      </c>
      <c r="J473" t="str">
        <f t="shared" si="78"/>
        <v/>
      </c>
      <c r="K473" t="str">
        <f t="shared" si="79"/>
        <v>SW7 5BD</v>
      </c>
      <c r="L473" t="str">
        <f t="shared" si="80"/>
        <v/>
      </c>
      <c r="M473" t="str">
        <f>INDEX(publicPrivate,MATCH(typeMaterialCollectionNumber,collectionNumber,0))</f>
        <v>Public</v>
      </c>
      <c r="N473" t="str">
        <f>INDEX(city,MATCH(typeMaterialCollectionNumber,collectionNumber,0))</f>
        <v>LONDON</v>
      </c>
      <c r="O473" t="str">
        <f>INDEX(country,MATCH(typeMaterialCollectionNumber,collectionNumber,0))</f>
        <v>Grande-Bretagne</v>
      </c>
      <c r="P473">
        <f>INDEX(individual,MATCH(typeMaterialCollectionNumber,collectionNumber,0))</f>
        <v>0</v>
      </c>
      <c r="Q473">
        <f>INDEX(department,MATCH(typeMaterialCollectionNumber,collectionNumber,0))</f>
        <v>0</v>
      </c>
      <c r="R473" t="str">
        <f>INDEX(institution,MATCH(typeMaterialCollectionNumber,collectionNumber,0))</f>
        <v>British Museum (Natural History)</v>
      </c>
      <c r="S473" t="str">
        <f>INDEX(address,MATCH(typeMaterialCollectionNumber,collectionNumber,0))</f>
        <v>Cromwell Road</v>
      </c>
      <c r="T473">
        <f>INDEX(province,MATCH(typeMaterialCollectionNumber,collectionNumber,0))</f>
        <v>0</v>
      </c>
      <c r="U473" t="str">
        <f>INDEX(postalCode,MATCH(typeMaterialCollectionNumber,collectionNumber,0))</f>
        <v>SW7 5BD</v>
      </c>
      <c r="V473">
        <f>INDEX(notes,MATCH(typeMaterialCollectionNumber,collectionNumber,0))</f>
        <v>0</v>
      </c>
    </row>
    <row r="474" spans="1:22" x14ac:dyDescent="0.25">
      <c r="A474" t="s">
        <v>1003</v>
      </c>
      <c r="B474">
        <v>6</v>
      </c>
      <c r="C474" t="str">
        <f t="shared" si="71"/>
        <v>Public</v>
      </c>
      <c r="D474" t="str">
        <f t="shared" si="72"/>
        <v xml:space="preserve">BASEL </v>
      </c>
      <c r="E474" t="str">
        <f t="shared" si="73"/>
        <v>Suisse</v>
      </c>
      <c r="F474" t="str">
        <f t="shared" si="74"/>
        <v/>
      </c>
      <c r="G474" t="str">
        <f t="shared" si="75"/>
        <v>Naturhistorisches Museum</v>
      </c>
      <c r="H474" t="str">
        <f t="shared" si="76"/>
        <v>Augustinergasse 2</v>
      </c>
      <c r="I474" t="str">
        <f t="shared" si="77"/>
        <v/>
      </c>
      <c r="J474" t="str">
        <f t="shared" si="78"/>
        <v/>
      </c>
      <c r="K474">
        <f t="shared" si="79"/>
        <v>4051</v>
      </c>
      <c r="L474" t="str">
        <f t="shared" si="80"/>
        <v/>
      </c>
      <c r="M474" t="str">
        <f>INDEX(publicPrivate,MATCH(typeMaterialCollectionNumber,collectionNumber,0))</f>
        <v>Public</v>
      </c>
      <c r="N474" t="str">
        <f>INDEX(city,MATCH(typeMaterialCollectionNumber,collectionNumber,0))</f>
        <v xml:space="preserve">BASEL </v>
      </c>
      <c r="O474" t="str">
        <f>INDEX(country,MATCH(typeMaterialCollectionNumber,collectionNumber,0))</f>
        <v>Suisse</v>
      </c>
      <c r="P474">
        <f>INDEX(individual,MATCH(typeMaterialCollectionNumber,collectionNumber,0))</f>
        <v>0</v>
      </c>
      <c r="Q474" t="str">
        <f>INDEX(department,MATCH(typeMaterialCollectionNumber,collectionNumber,0))</f>
        <v>Naturhistorisches Museum</v>
      </c>
      <c r="R474" t="str">
        <f>INDEX(institution,MATCH(typeMaterialCollectionNumber,collectionNumber,0))</f>
        <v>Augustinergasse 2</v>
      </c>
      <c r="S474">
        <f>INDEX(address,MATCH(typeMaterialCollectionNumber,collectionNumber,0))</f>
        <v>0</v>
      </c>
      <c r="T474">
        <f>INDEX(province,MATCH(typeMaterialCollectionNumber,collectionNumber,0))</f>
        <v>0</v>
      </c>
      <c r="U474">
        <f>INDEX(postalCode,MATCH(typeMaterialCollectionNumber,collectionNumber,0))</f>
        <v>4051</v>
      </c>
      <c r="V474">
        <f>INDEX(notes,MATCH(typeMaterialCollectionNumber,collectionNumber,0))</f>
        <v>0</v>
      </c>
    </row>
    <row r="475" spans="1:22" x14ac:dyDescent="0.25">
      <c r="A475" t="s">
        <v>1003</v>
      </c>
      <c r="B475">
        <v>15</v>
      </c>
      <c r="C475" t="str">
        <f t="shared" si="71"/>
        <v>Public</v>
      </c>
      <c r="D475" t="str">
        <f t="shared" si="72"/>
        <v>BRUXELLES</v>
      </c>
      <c r="E475" t="str">
        <f t="shared" si="73"/>
        <v>Belgique</v>
      </c>
      <c r="F475" t="str">
        <f t="shared" si="74"/>
        <v/>
      </c>
      <c r="G475" t="str">
        <f t="shared" si="75"/>
        <v>Section Entomologie</v>
      </c>
      <c r="H475" t="str">
        <f t="shared" si="76"/>
        <v>Institut royal des Sciences naturelles</v>
      </c>
      <c r="I475" t="str">
        <f t="shared" si="77"/>
        <v>31, rue Vautier</v>
      </c>
      <c r="J475" t="str">
        <f t="shared" si="78"/>
        <v/>
      </c>
      <c r="K475">
        <f t="shared" si="79"/>
        <v>4</v>
      </c>
      <c r="L475" t="str">
        <f t="shared" si="80"/>
        <v/>
      </c>
      <c r="M475" t="str">
        <f>INDEX(publicPrivate,MATCH(typeMaterialCollectionNumber,collectionNumber,0))</f>
        <v>Public</v>
      </c>
      <c r="N475" t="str">
        <f>INDEX(city,MATCH(typeMaterialCollectionNumber,collectionNumber,0))</f>
        <v>BRUXELLES</v>
      </c>
      <c r="O475" t="str">
        <f>INDEX(country,MATCH(typeMaterialCollectionNumber,collectionNumber,0))</f>
        <v>Belgique</v>
      </c>
      <c r="P475">
        <f>INDEX(individual,MATCH(typeMaterialCollectionNumber,collectionNumber,0))</f>
        <v>0</v>
      </c>
      <c r="Q475" t="str">
        <f>INDEX(department,MATCH(typeMaterialCollectionNumber,collectionNumber,0))</f>
        <v>Section Entomologie</v>
      </c>
      <c r="R475" t="str">
        <f>INDEX(institution,MATCH(typeMaterialCollectionNumber,collectionNumber,0))</f>
        <v>Institut royal des Sciences naturelles</v>
      </c>
      <c r="S475" t="str">
        <f>INDEX(address,MATCH(typeMaterialCollectionNumber,collectionNumber,0))</f>
        <v>31, rue Vautier</v>
      </c>
      <c r="T475">
        <f>INDEX(province,MATCH(typeMaterialCollectionNumber,collectionNumber,0))</f>
        <v>0</v>
      </c>
      <c r="U475">
        <f>INDEX(postalCode,MATCH(typeMaterialCollectionNumber,collectionNumber,0))</f>
        <v>4</v>
      </c>
      <c r="V475">
        <f>INDEX(notes,MATCH(typeMaterialCollectionNumber,collectionNumber,0))</f>
        <v>0</v>
      </c>
    </row>
    <row r="476" spans="1:22" x14ac:dyDescent="0.25">
      <c r="A476" t="s">
        <v>1003</v>
      </c>
      <c r="B476">
        <v>45</v>
      </c>
      <c r="C476" t="str">
        <f t="shared" si="71"/>
        <v>Public</v>
      </c>
      <c r="D476" t="str">
        <f t="shared" si="72"/>
        <v>FRANKFURT-am-MAIN</v>
      </c>
      <c r="E476" t="str">
        <f t="shared" si="73"/>
        <v>Allemagne</v>
      </c>
      <c r="F476" t="str">
        <f t="shared" si="74"/>
        <v/>
      </c>
      <c r="G476" t="str">
        <f t="shared" si="75"/>
        <v/>
      </c>
      <c r="H476" t="str">
        <f t="shared" si="76"/>
        <v>Forschungsinstitut u. Museum Senckenberg</v>
      </c>
      <c r="I476" t="str">
        <f t="shared" si="77"/>
        <v>Senckenberg Anlage 25</v>
      </c>
      <c r="J476" t="str">
        <f t="shared" si="78"/>
        <v/>
      </c>
      <c r="K476">
        <f t="shared" si="79"/>
        <v>6000</v>
      </c>
      <c r="L476" t="str">
        <f t="shared" si="80"/>
        <v/>
      </c>
      <c r="M476" t="str">
        <f>INDEX(publicPrivate,MATCH(typeMaterialCollectionNumber,collectionNumber,0))</f>
        <v>Public</v>
      </c>
      <c r="N476" t="str">
        <f>INDEX(city,MATCH(typeMaterialCollectionNumber,collectionNumber,0))</f>
        <v>FRANKFURT-am-MAIN</v>
      </c>
      <c r="O476" t="str">
        <f>INDEX(country,MATCH(typeMaterialCollectionNumber,collectionNumber,0))</f>
        <v>Allemagne</v>
      </c>
      <c r="P476">
        <f>INDEX(individual,MATCH(typeMaterialCollectionNumber,collectionNumber,0))</f>
        <v>0</v>
      </c>
      <c r="Q476">
        <f>INDEX(department,MATCH(typeMaterialCollectionNumber,collectionNumber,0))</f>
        <v>0</v>
      </c>
      <c r="R476" t="str">
        <f>INDEX(institution,MATCH(typeMaterialCollectionNumber,collectionNumber,0))</f>
        <v>Forschungsinstitut u. Museum Senckenberg</v>
      </c>
      <c r="S476" t="str">
        <f>INDEX(address,MATCH(typeMaterialCollectionNumber,collectionNumber,0))</f>
        <v>Senckenberg Anlage 25</v>
      </c>
      <c r="T476">
        <f>INDEX(province,MATCH(typeMaterialCollectionNumber,collectionNumber,0))</f>
        <v>0</v>
      </c>
      <c r="U476">
        <f>INDEX(postalCode,MATCH(typeMaterialCollectionNumber,collectionNumber,0))</f>
        <v>6000</v>
      </c>
      <c r="V476">
        <f>INDEX(notes,MATCH(typeMaterialCollectionNumber,collectionNumber,0))</f>
        <v>0</v>
      </c>
    </row>
    <row r="477" spans="1:22" x14ac:dyDescent="0.25">
      <c r="A477" t="s">
        <v>1003</v>
      </c>
      <c r="B477">
        <v>49</v>
      </c>
      <c r="C477" t="str">
        <f t="shared" si="71"/>
        <v>Public</v>
      </c>
      <c r="D477" t="str">
        <f t="shared" si="72"/>
        <v>GENEVE</v>
      </c>
      <c r="E477" t="str">
        <f t="shared" si="73"/>
        <v>Suisse</v>
      </c>
      <c r="F477" t="str">
        <f t="shared" si="74"/>
        <v/>
      </c>
      <c r="G477" t="str">
        <f t="shared" si="75"/>
        <v/>
      </c>
      <c r="H477" t="str">
        <f t="shared" si="76"/>
        <v>Museum d'Histoire naturelle Département des Arthropodes et d'Entomologie II</v>
      </c>
      <c r="I477" t="str">
        <f t="shared" si="77"/>
        <v>Case Postale 284</v>
      </c>
      <c r="J477" t="str">
        <f t="shared" si="78"/>
        <v/>
      </c>
      <c r="K477" t="str">
        <f t="shared" si="79"/>
        <v>1211 GENEVE 6</v>
      </c>
      <c r="L477" t="str">
        <f t="shared" si="80"/>
        <v/>
      </c>
      <c r="M477" t="str">
        <f>INDEX(publicPrivate,MATCH(typeMaterialCollectionNumber,collectionNumber,0))</f>
        <v>Public</v>
      </c>
      <c r="N477" t="str">
        <f>INDEX(city,MATCH(typeMaterialCollectionNumber,collectionNumber,0))</f>
        <v>GENEVE</v>
      </c>
      <c r="O477" t="str">
        <f>INDEX(country,MATCH(typeMaterialCollectionNumber,collectionNumber,0))</f>
        <v>Suisse</v>
      </c>
      <c r="P477">
        <f>INDEX(individual,MATCH(typeMaterialCollectionNumber,collectionNumber,0))</f>
        <v>0</v>
      </c>
      <c r="Q477">
        <f>INDEX(department,MATCH(typeMaterialCollectionNumber,collectionNumber,0))</f>
        <v>0</v>
      </c>
      <c r="R477" t="str">
        <f>INDEX(institution,MATCH(typeMaterialCollectionNumber,collectionNumber,0))</f>
        <v>Museum d'Histoire naturelle Département des Arthropodes et d'Entomologie II</v>
      </c>
      <c r="S477" t="str">
        <f>INDEX(address,MATCH(typeMaterialCollectionNumber,collectionNumber,0))</f>
        <v>Case Postale 284</v>
      </c>
      <c r="T477">
        <f>INDEX(province,MATCH(typeMaterialCollectionNumber,collectionNumber,0))</f>
        <v>0</v>
      </c>
      <c r="U477" t="str">
        <f>INDEX(postalCode,MATCH(typeMaterialCollectionNumber,collectionNumber,0))</f>
        <v>1211 GENEVE 6</v>
      </c>
      <c r="V477">
        <f>INDEX(notes,MATCH(typeMaterialCollectionNumber,collectionNumber,0))</f>
        <v>0</v>
      </c>
    </row>
    <row r="478" spans="1:22" x14ac:dyDescent="0.25">
      <c r="A478" t="s">
        <v>1003</v>
      </c>
      <c r="B478">
        <v>50</v>
      </c>
      <c r="C478" t="str">
        <f t="shared" si="71"/>
        <v>Public</v>
      </c>
      <c r="D478" t="str">
        <f t="shared" si="72"/>
        <v>GENOVA</v>
      </c>
      <c r="E478" t="str">
        <f t="shared" si="73"/>
        <v>Italie</v>
      </c>
      <c r="F478" t="str">
        <f t="shared" si="74"/>
        <v/>
      </c>
      <c r="G478" t="str">
        <f t="shared" si="75"/>
        <v/>
      </c>
      <c r="H478" t="str">
        <f t="shared" si="76"/>
        <v>Museo civico di Storia naturale "G. Doria"</v>
      </c>
      <c r="I478" t="str">
        <f t="shared" si="77"/>
        <v>Via Brigata Liguria 9</v>
      </c>
      <c r="J478" t="str">
        <f t="shared" si="78"/>
        <v/>
      </c>
      <c r="K478">
        <f t="shared" si="79"/>
        <v>16121</v>
      </c>
      <c r="L478" t="str">
        <f t="shared" si="80"/>
        <v/>
      </c>
      <c r="M478" t="str">
        <f>INDEX(publicPrivate,MATCH(typeMaterialCollectionNumber,collectionNumber,0))</f>
        <v>Public</v>
      </c>
      <c r="N478" t="str">
        <f>INDEX(city,MATCH(typeMaterialCollectionNumber,collectionNumber,0))</f>
        <v>GENOVA</v>
      </c>
      <c r="O478" t="str">
        <f>INDEX(country,MATCH(typeMaterialCollectionNumber,collectionNumber,0))</f>
        <v>Italie</v>
      </c>
      <c r="P478">
        <f>INDEX(individual,MATCH(typeMaterialCollectionNumber,collectionNumber,0))</f>
        <v>0</v>
      </c>
      <c r="Q478">
        <f>INDEX(department,MATCH(typeMaterialCollectionNumber,collectionNumber,0))</f>
        <v>0</v>
      </c>
      <c r="R478" t="str">
        <f>INDEX(institution,MATCH(typeMaterialCollectionNumber,collectionNumber,0))</f>
        <v>Museo civico di Storia naturale "G. Doria"</v>
      </c>
      <c r="S478" t="str">
        <f>INDEX(address,MATCH(typeMaterialCollectionNumber,collectionNumber,0))</f>
        <v>Via Brigata Liguria 9</v>
      </c>
      <c r="T478">
        <f>INDEX(province,MATCH(typeMaterialCollectionNumber,collectionNumber,0))</f>
        <v>0</v>
      </c>
      <c r="U478">
        <f>INDEX(postalCode,MATCH(typeMaterialCollectionNumber,collectionNumber,0))</f>
        <v>16121</v>
      </c>
      <c r="V478">
        <f>INDEX(notes,MATCH(typeMaterialCollectionNumber,collectionNumber,0))</f>
        <v>0</v>
      </c>
    </row>
    <row r="479" spans="1:22" x14ac:dyDescent="0.25">
      <c r="A479" t="s">
        <v>1003</v>
      </c>
      <c r="B479">
        <v>54</v>
      </c>
      <c r="C479" t="str">
        <f t="shared" si="71"/>
        <v>Public</v>
      </c>
      <c r="D479" t="str">
        <f t="shared" si="72"/>
        <v>HAMBURG</v>
      </c>
      <c r="E479" t="str">
        <f t="shared" si="73"/>
        <v>Allemagne</v>
      </c>
      <c r="F479" t="str">
        <f t="shared" si="74"/>
        <v/>
      </c>
      <c r="G479" t="str">
        <f t="shared" si="75"/>
        <v>Zoologisches Institut u. zool. Museum</v>
      </c>
      <c r="H479" t="str">
        <f t="shared" si="76"/>
        <v>Universität Hamburg</v>
      </c>
      <c r="I479" t="str">
        <f t="shared" si="77"/>
        <v>Martin-Luther-King-Platz 3</v>
      </c>
      <c r="J479" t="str">
        <f t="shared" si="78"/>
        <v/>
      </c>
      <c r="K479" t="str">
        <f t="shared" si="79"/>
        <v>2000 HAMBURG 13</v>
      </c>
      <c r="L479" t="str">
        <f t="shared" si="80"/>
        <v/>
      </c>
      <c r="M479" t="str">
        <f>INDEX(publicPrivate,MATCH(typeMaterialCollectionNumber,collectionNumber,0))</f>
        <v>Public</v>
      </c>
      <c r="N479" t="str">
        <f>INDEX(city,MATCH(typeMaterialCollectionNumber,collectionNumber,0))</f>
        <v>HAMBURG</v>
      </c>
      <c r="O479" t="str">
        <f>INDEX(country,MATCH(typeMaterialCollectionNumber,collectionNumber,0))</f>
        <v>Allemagne</v>
      </c>
      <c r="P479">
        <f>INDEX(individual,MATCH(typeMaterialCollectionNumber,collectionNumber,0))</f>
        <v>0</v>
      </c>
      <c r="Q479" t="str">
        <f>INDEX(department,MATCH(typeMaterialCollectionNumber,collectionNumber,0))</f>
        <v>Zoologisches Institut u. zool. Museum</v>
      </c>
      <c r="R479" t="str">
        <f>INDEX(institution,MATCH(typeMaterialCollectionNumber,collectionNumber,0))</f>
        <v>Universität Hamburg</v>
      </c>
      <c r="S479" t="str">
        <f>INDEX(address,MATCH(typeMaterialCollectionNumber,collectionNumber,0))</f>
        <v>Martin-Luther-King-Platz 3</v>
      </c>
      <c r="T479">
        <f>INDEX(province,MATCH(typeMaterialCollectionNumber,collectionNumber,0))</f>
        <v>0</v>
      </c>
      <c r="U479" t="str">
        <f>INDEX(postalCode,MATCH(typeMaterialCollectionNumber,collectionNumber,0))</f>
        <v>2000 HAMBURG 13</v>
      </c>
      <c r="V479">
        <f>INDEX(notes,MATCH(typeMaterialCollectionNumber,collectionNumber,0))</f>
        <v>0</v>
      </c>
    </row>
    <row r="480" spans="1:22" x14ac:dyDescent="0.25">
      <c r="A480" t="s">
        <v>1003</v>
      </c>
      <c r="B480">
        <v>57</v>
      </c>
      <c r="C480" t="str">
        <f t="shared" si="71"/>
        <v>Public</v>
      </c>
      <c r="D480" t="str">
        <f t="shared" si="72"/>
        <v>JERUSALEM</v>
      </c>
      <c r="E480" t="str">
        <f t="shared" si="73"/>
        <v>Israël</v>
      </c>
      <c r="F480" t="str">
        <f t="shared" si="74"/>
        <v/>
      </c>
      <c r="G480" t="str">
        <f t="shared" si="75"/>
        <v>Department of Zoology Zoological Museum</v>
      </c>
      <c r="H480" t="str">
        <f t="shared" si="76"/>
        <v>The Hebrew University</v>
      </c>
      <c r="I480" t="str">
        <f t="shared" si="77"/>
        <v/>
      </c>
      <c r="J480" t="str">
        <f t="shared" si="78"/>
        <v/>
      </c>
      <c r="K480" t="str">
        <f t="shared" si="79"/>
        <v/>
      </c>
      <c r="L480" t="str">
        <f t="shared" si="80"/>
        <v/>
      </c>
      <c r="M480" t="str">
        <f>INDEX(publicPrivate,MATCH(typeMaterialCollectionNumber,collectionNumber,0))</f>
        <v>Public</v>
      </c>
      <c r="N480" t="str">
        <f>INDEX(city,MATCH(typeMaterialCollectionNumber,collectionNumber,0))</f>
        <v>JERUSALEM</v>
      </c>
      <c r="O480" t="str">
        <f>INDEX(country,MATCH(typeMaterialCollectionNumber,collectionNumber,0))</f>
        <v>Israël</v>
      </c>
      <c r="P480">
        <f>INDEX(individual,MATCH(typeMaterialCollectionNumber,collectionNumber,0))</f>
        <v>0</v>
      </c>
      <c r="Q480" t="str">
        <f>INDEX(department,MATCH(typeMaterialCollectionNumber,collectionNumber,0))</f>
        <v>Department of Zoology Zoological Museum</v>
      </c>
      <c r="R480" t="str">
        <f>INDEX(institution,MATCH(typeMaterialCollectionNumber,collectionNumber,0))</f>
        <v>The Hebrew University</v>
      </c>
      <c r="S480">
        <f>INDEX(address,MATCH(typeMaterialCollectionNumber,collectionNumber,0))</f>
        <v>0</v>
      </c>
      <c r="T480">
        <f>INDEX(province,MATCH(typeMaterialCollectionNumber,collectionNumber,0))</f>
        <v>0</v>
      </c>
      <c r="U480">
        <f>INDEX(postalCode,MATCH(typeMaterialCollectionNumber,collectionNumber,0))</f>
        <v>0</v>
      </c>
      <c r="V480">
        <f>INDEX(notes,MATCH(typeMaterialCollectionNumber,collectionNumber,0))</f>
        <v>0</v>
      </c>
    </row>
    <row r="481" spans="1:22" x14ac:dyDescent="0.25">
      <c r="A481" t="s">
        <v>1003</v>
      </c>
      <c r="B481">
        <v>60</v>
      </c>
      <c r="C481" t="str">
        <f t="shared" si="71"/>
        <v>Public</v>
      </c>
      <c r="D481" t="str">
        <f t="shared" si="72"/>
        <v>KOENHAVN</v>
      </c>
      <c r="E481" t="str">
        <f t="shared" si="73"/>
        <v>Danemark</v>
      </c>
      <c r="F481" t="str">
        <f t="shared" si="74"/>
        <v/>
      </c>
      <c r="G481" t="str">
        <f t="shared" si="75"/>
        <v/>
      </c>
      <c r="H481" t="str">
        <f t="shared" si="76"/>
        <v>Zoologisk Museum</v>
      </c>
      <c r="I481" t="str">
        <f t="shared" si="77"/>
        <v>Universitets parken 15</v>
      </c>
      <c r="J481" t="str">
        <f t="shared" si="78"/>
        <v/>
      </c>
      <c r="K481">
        <f t="shared" si="79"/>
        <v>2100</v>
      </c>
      <c r="L481" t="str">
        <f t="shared" si="80"/>
        <v/>
      </c>
      <c r="M481" t="str">
        <f>INDEX(publicPrivate,MATCH(typeMaterialCollectionNumber,collectionNumber,0))</f>
        <v>Public</v>
      </c>
      <c r="N481" t="str">
        <f>INDEX(city,MATCH(typeMaterialCollectionNumber,collectionNumber,0))</f>
        <v>KOENHAVN</v>
      </c>
      <c r="O481" t="str">
        <f>INDEX(country,MATCH(typeMaterialCollectionNumber,collectionNumber,0))</f>
        <v>Danemark</v>
      </c>
      <c r="P481">
        <f>INDEX(individual,MATCH(typeMaterialCollectionNumber,collectionNumber,0))</f>
        <v>0</v>
      </c>
      <c r="Q481">
        <f>INDEX(department,MATCH(typeMaterialCollectionNumber,collectionNumber,0))</f>
        <v>0</v>
      </c>
      <c r="R481" t="str">
        <f>INDEX(institution,MATCH(typeMaterialCollectionNumber,collectionNumber,0))</f>
        <v>Zoologisk Museum</v>
      </c>
      <c r="S481" t="str">
        <f>INDEX(address,MATCH(typeMaterialCollectionNumber,collectionNumber,0))</f>
        <v>Universitets parken 15</v>
      </c>
      <c r="T481">
        <f>INDEX(province,MATCH(typeMaterialCollectionNumber,collectionNumber,0))</f>
        <v>0</v>
      </c>
      <c r="U481">
        <f>INDEX(postalCode,MATCH(typeMaterialCollectionNumber,collectionNumber,0))</f>
        <v>2100</v>
      </c>
      <c r="V481">
        <f>INDEX(notes,MATCH(typeMaterialCollectionNumber,collectionNumber,0))</f>
        <v>0</v>
      </c>
    </row>
    <row r="482" spans="1:22" x14ac:dyDescent="0.25">
      <c r="A482" t="s">
        <v>1003</v>
      </c>
      <c r="B482">
        <v>70</v>
      </c>
      <c r="C482" t="str">
        <f t="shared" si="71"/>
        <v>Public</v>
      </c>
      <c r="D482" t="str">
        <f t="shared" si="72"/>
        <v>LONDON</v>
      </c>
      <c r="E482" t="str">
        <f t="shared" si="73"/>
        <v>Grande-Bretagne</v>
      </c>
      <c r="F482" t="str">
        <f t="shared" si="74"/>
        <v/>
      </c>
      <c r="G482" t="str">
        <f t="shared" si="75"/>
        <v/>
      </c>
      <c r="H482" t="str">
        <f t="shared" si="76"/>
        <v>British Museum (Natural History)</v>
      </c>
      <c r="I482" t="str">
        <f t="shared" si="77"/>
        <v>Cromwell Road</v>
      </c>
      <c r="J482" t="str">
        <f t="shared" si="78"/>
        <v/>
      </c>
      <c r="K482" t="str">
        <f t="shared" si="79"/>
        <v>SW7 5BD</v>
      </c>
      <c r="L482" t="str">
        <f t="shared" si="80"/>
        <v/>
      </c>
      <c r="M482" t="str">
        <f>INDEX(publicPrivate,MATCH(typeMaterialCollectionNumber,collectionNumber,0))</f>
        <v>Public</v>
      </c>
      <c r="N482" t="str">
        <f>INDEX(city,MATCH(typeMaterialCollectionNumber,collectionNumber,0))</f>
        <v>LONDON</v>
      </c>
      <c r="O482" t="str">
        <f>INDEX(country,MATCH(typeMaterialCollectionNumber,collectionNumber,0))</f>
        <v>Grande-Bretagne</v>
      </c>
      <c r="P482">
        <f>INDEX(individual,MATCH(typeMaterialCollectionNumber,collectionNumber,0))</f>
        <v>0</v>
      </c>
      <c r="Q482">
        <f>INDEX(department,MATCH(typeMaterialCollectionNumber,collectionNumber,0))</f>
        <v>0</v>
      </c>
      <c r="R482" t="str">
        <f>INDEX(institution,MATCH(typeMaterialCollectionNumber,collectionNumber,0))</f>
        <v>British Museum (Natural History)</v>
      </c>
      <c r="S482" t="str">
        <f>INDEX(address,MATCH(typeMaterialCollectionNumber,collectionNumber,0))</f>
        <v>Cromwell Road</v>
      </c>
      <c r="T482">
        <f>INDEX(province,MATCH(typeMaterialCollectionNumber,collectionNumber,0))</f>
        <v>0</v>
      </c>
      <c r="U482" t="str">
        <f>INDEX(postalCode,MATCH(typeMaterialCollectionNumber,collectionNumber,0))</f>
        <v>SW7 5BD</v>
      </c>
      <c r="V482">
        <f>INDEX(notes,MATCH(typeMaterialCollectionNumber,collectionNumber,0))</f>
        <v>0</v>
      </c>
    </row>
    <row r="483" spans="1:22" x14ac:dyDescent="0.25">
      <c r="A483" t="s">
        <v>1003</v>
      </c>
      <c r="B483">
        <v>82</v>
      </c>
      <c r="C483" t="str">
        <f t="shared" si="71"/>
        <v>Public</v>
      </c>
      <c r="D483" t="str">
        <f t="shared" si="72"/>
        <v>MÜNCHEN</v>
      </c>
      <c r="E483" t="str">
        <f t="shared" si="73"/>
        <v>Allemagne</v>
      </c>
      <c r="F483" t="str">
        <f t="shared" si="74"/>
        <v/>
      </c>
      <c r="G483" t="str">
        <f t="shared" si="75"/>
        <v/>
      </c>
      <c r="H483" t="str">
        <f t="shared" si="76"/>
        <v>Zoologische Staatssammlung</v>
      </c>
      <c r="I483" t="str">
        <f t="shared" si="77"/>
        <v>Menziger strasse 71</v>
      </c>
      <c r="J483" t="str">
        <f t="shared" si="78"/>
        <v/>
      </c>
      <c r="K483">
        <f t="shared" si="79"/>
        <v>19</v>
      </c>
      <c r="L483" t="str">
        <f t="shared" si="80"/>
        <v/>
      </c>
      <c r="M483" t="str">
        <f>INDEX(publicPrivate,MATCH(typeMaterialCollectionNumber,collectionNumber,0))</f>
        <v>Public</v>
      </c>
      <c r="N483" t="str">
        <f>INDEX(city,MATCH(typeMaterialCollectionNumber,collectionNumber,0))</f>
        <v>MÜNCHEN</v>
      </c>
      <c r="O483" t="str">
        <f>INDEX(country,MATCH(typeMaterialCollectionNumber,collectionNumber,0))</f>
        <v>Allemagne</v>
      </c>
      <c r="P483">
        <f>INDEX(individual,MATCH(typeMaterialCollectionNumber,collectionNumber,0))</f>
        <v>0</v>
      </c>
      <c r="Q483">
        <f>INDEX(department,MATCH(typeMaterialCollectionNumber,collectionNumber,0))</f>
        <v>0</v>
      </c>
      <c r="R483" t="str">
        <f>INDEX(institution,MATCH(typeMaterialCollectionNumber,collectionNumber,0))</f>
        <v>Zoologische Staatssammlung</v>
      </c>
      <c r="S483" t="str">
        <f>INDEX(address,MATCH(typeMaterialCollectionNumber,collectionNumber,0))</f>
        <v>Menziger strasse 71</v>
      </c>
      <c r="T483">
        <f>INDEX(province,MATCH(typeMaterialCollectionNumber,collectionNumber,0))</f>
        <v>0</v>
      </c>
      <c r="U483">
        <f>INDEX(postalCode,MATCH(typeMaterialCollectionNumber,collectionNumber,0))</f>
        <v>19</v>
      </c>
      <c r="V483">
        <f>INDEX(notes,MATCH(typeMaterialCollectionNumber,collectionNumber,0))</f>
        <v>0</v>
      </c>
    </row>
    <row r="484" spans="1:22" x14ac:dyDescent="0.25">
      <c r="A484" t="s">
        <v>1003</v>
      </c>
      <c r="B484">
        <v>93</v>
      </c>
      <c r="C484" t="str">
        <f t="shared" si="71"/>
        <v>Public</v>
      </c>
      <c r="D484" t="str">
        <f t="shared" si="72"/>
        <v>PARI</v>
      </c>
      <c r="E484" t="str">
        <f t="shared" si="73"/>
        <v>France</v>
      </c>
      <c r="F484" t="str">
        <f t="shared" si="74"/>
        <v/>
      </c>
      <c r="G484" t="str">
        <f t="shared" si="75"/>
        <v>Laboratoire des Arthropodes</v>
      </c>
      <c r="H484" t="str">
        <f t="shared" si="76"/>
        <v>Muséum national d'Histoire naturelle</v>
      </c>
      <c r="I484" t="str">
        <f t="shared" si="77"/>
        <v>61, rue de BuffonS</v>
      </c>
      <c r="J484" t="str">
        <f t="shared" si="78"/>
        <v/>
      </c>
      <c r="K484">
        <f t="shared" si="79"/>
        <v>75005</v>
      </c>
      <c r="L484" t="str">
        <f t="shared" si="80"/>
        <v/>
      </c>
      <c r="M484" t="str">
        <f>INDEX(publicPrivate,MATCH(typeMaterialCollectionNumber,collectionNumber,0))</f>
        <v>Public</v>
      </c>
      <c r="N484" t="str">
        <f>INDEX(city,MATCH(typeMaterialCollectionNumber,collectionNumber,0))</f>
        <v>PARI</v>
      </c>
      <c r="O484" t="str">
        <f>INDEX(country,MATCH(typeMaterialCollectionNumber,collectionNumber,0))</f>
        <v>France</v>
      </c>
      <c r="P484">
        <f>INDEX(individual,MATCH(typeMaterialCollectionNumber,collectionNumber,0))</f>
        <v>0</v>
      </c>
      <c r="Q484" t="str">
        <f>INDEX(department,MATCH(typeMaterialCollectionNumber,collectionNumber,0))</f>
        <v>Laboratoire des Arthropodes</v>
      </c>
      <c r="R484" t="str">
        <f>INDEX(institution,MATCH(typeMaterialCollectionNumber,collectionNumber,0))</f>
        <v>Muséum national d'Histoire naturelle</v>
      </c>
      <c r="S484" t="str">
        <f>INDEX(address,MATCH(typeMaterialCollectionNumber,collectionNumber,0))</f>
        <v>61, rue de BuffonS</v>
      </c>
      <c r="T484">
        <f>INDEX(province,MATCH(typeMaterialCollectionNumber,collectionNumber,0))</f>
        <v>0</v>
      </c>
      <c r="U484">
        <f>INDEX(postalCode,MATCH(typeMaterialCollectionNumber,collectionNumber,0))</f>
        <v>75005</v>
      </c>
      <c r="V484">
        <f>INDEX(notes,MATCH(typeMaterialCollectionNumber,collectionNumber,0))</f>
        <v>0</v>
      </c>
    </row>
    <row r="485" spans="1:22" x14ac:dyDescent="0.25">
      <c r="A485" t="s">
        <v>1003</v>
      </c>
      <c r="B485">
        <v>118</v>
      </c>
      <c r="C485" t="str">
        <f t="shared" si="71"/>
        <v>Public</v>
      </c>
      <c r="D485" t="str">
        <f t="shared" si="72"/>
        <v>STOCKHOLM</v>
      </c>
      <c r="E485" t="str">
        <f t="shared" si="73"/>
        <v>Suède</v>
      </c>
      <c r="F485" t="str">
        <f t="shared" si="74"/>
        <v/>
      </c>
      <c r="G485" t="str">
        <f t="shared" si="75"/>
        <v>Section of Entomology</v>
      </c>
      <c r="H485" t="str">
        <f t="shared" si="76"/>
        <v>Naturhistoriska Riksmuseet</v>
      </c>
      <c r="I485" t="str">
        <f t="shared" si="77"/>
        <v/>
      </c>
      <c r="J485" t="str">
        <f t="shared" si="78"/>
        <v/>
      </c>
      <c r="K485">
        <f t="shared" si="79"/>
        <v>10405</v>
      </c>
      <c r="L485" t="str">
        <f t="shared" si="80"/>
        <v/>
      </c>
      <c r="M485" t="str">
        <f>INDEX(publicPrivate,MATCH(typeMaterialCollectionNumber,collectionNumber,0))</f>
        <v>Public</v>
      </c>
      <c r="N485" t="str">
        <f>INDEX(city,MATCH(typeMaterialCollectionNumber,collectionNumber,0))</f>
        <v>STOCKHOLM</v>
      </c>
      <c r="O485" t="str">
        <f>INDEX(country,MATCH(typeMaterialCollectionNumber,collectionNumber,0))</f>
        <v>Suède</v>
      </c>
      <c r="P485">
        <f>INDEX(individual,MATCH(typeMaterialCollectionNumber,collectionNumber,0))</f>
        <v>0</v>
      </c>
      <c r="Q485" t="str">
        <f>INDEX(department,MATCH(typeMaterialCollectionNumber,collectionNumber,0))</f>
        <v>Section of Entomology</v>
      </c>
      <c r="R485" t="str">
        <f>INDEX(institution,MATCH(typeMaterialCollectionNumber,collectionNumber,0))</f>
        <v>Naturhistoriska Riksmuseet</v>
      </c>
      <c r="S485">
        <f>INDEX(address,MATCH(typeMaterialCollectionNumber,collectionNumber,0))</f>
        <v>0</v>
      </c>
      <c r="T485">
        <f>INDEX(province,MATCH(typeMaterialCollectionNumber,collectionNumber,0))</f>
        <v>0</v>
      </c>
      <c r="U485">
        <f>INDEX(postalCode,MATCH(typeMaterialCollectionNumber,collectionNumber,0))</f>
        <v>10405</v>
      </c>
      <c r="V485">
        <f>INDEX(notes,MATCH(typeMaterialCollectionNumber,collectionNumber,0))</f>
        <v>0</v>
      </c>
    </row>
    <row r="486" spans="1:22" x14ac:dyDescent="0.25">
      <c r="A486" t="s">
        <v>1003</v>
      </c>
      <c r="B486">
        <v>121</v>
      </c>
      <c r="C486" t="str">
        <f t="shared" si="71"/>
        <v>Public</v>
      </c>
      <c r="D486" t="str">
        <f t="shared" si="72"/>
        <v>TERVUREN</v>
      </c>
      <c r="E486" t="str">
        <f t="shared" si="73"/>
        <v>Belgique</v>
      </c>
      <c r="F486" t="str">
        <f t="shared" si="74"/>
        <v/>
      </c>
      <c r="G486" t="str">
        <f t="shared" si="75"/>
        <v>Section des Invertébrés (non insectes)</v>
      </c>
      <c r="H486" t="str">
        <f t="shared" si="76"/>
        <v>Musée royal de l'Afrique centrale</v>
      </c>
      <c r="I486" t="str">
        <f t="shared" si="77"/>
        <v/>
      </c>
      <c r="J486" t="str">
        <f t="shared" si="78"/>
        <v/>
      </c>
      <c r="K486">
        <f t="shared" si="79"/>
        <v>1980</v>
      </c>
      <c r="L486" t="str">
        <f t="shared" si="80"/>
        <v/>
      </c>
      <c r="M486" t="str">
        <f>INDEX(publicPrivate,MATCH(typeMaterialCollectionNumber,collectionNumber,0))</f>
        <v>Public</v>
      </c>
      <c r="N486" t="str">
        <f>INDEX(city,MATCH(typeMaterialCollectionNumber,collectionNumber,0))</f>
        <v>TERVUREN</v>
      </c>
      <c r="O486" t="str">
        <f>INDEX(country,MATCH(typeMaterialCollectionNumber,collectionNumber,0))</f>
        <v>Belgique</v>
      </c>
      <c r="P486">
        <f>INDEX(individual,MATCH(typeMaterialCollectionNumber,collectionNumber,0))</f>
        <v>0</v>
      </c>
      <c r="Q486" t="str">
        <f>INDEX(department,MATCH(typeMaterialCollectionNumber,collectionNumber,0))</f>
        <v>Section des Invertébrés (non insectes)</v>
      </c>
      <c r="R486" t="str">
        <f>INDEX(institution,MATCH(typeMaterialCollectionNumber,collectionNumber,0))</f>
        <v>Musée royal de l'Afrique centrale</v>
      </c>
      <c r="S486">
        <f>INDEX(address,MATCH(typeMaterialCollectionNumber,collectionNumber,0))</f>
        <v>0</v>
      </c>
      <c r="T486">
        <f>INDEX(province,MATCH(typeMaterialCollectionNumber,collectionNumber,0))</f>
        <v>0</v>
      </c>
      <c r="U486">
        <f>INDEX(postalCode,MATCH(typeMaterialCollectionNumber,collectionNumber,0))</f>
        <v>1980</v>
      </c>
      <c r="V486">
        <f>INDEX(notes,MATCH(typeMaterialCollectionNumber,collectionNumber,0))</f>
        <v>0</v>
      </c>
    </row>
    <row r="487" spans="1:22" x14ac:dyDescent="0.25">
      <c r="A487" t="s">
        <v>1003</v>
      </c>
      <c r="B487">
        <v>123</v>
      </c>
      <c r="C487" t="str">
        <f t="shared" si="71"/>
        <v>Public</v>
      </c>
      <c r="D487" t="str">
        <f t="shared" si="72"/>
        <v>TORINO</v>
      </c>
      <c r="E487" t="str">
        <f t="shared" si="73"/>
        <v>Italie</v>
      </c>
      <c r="F487" t="str">
        <f t="shared" si="74"/>
        <v/>
      </c>
      <c r="G487" t="str">
        <f t="shared" si="75"/>
        <v/>
      </c>
      <c r="H487" t="str">
        <f t="shared" si="76"/>
        <v>Museo ed Istituto di Zoologia sistematica Universita</v>
      </c>
      <c r="I487" t="str">
        <f t="shared" si="77"/>
        <v>Via Giolitti 34</v>
      </c>
      <c r="J487" t="str">
        <f t="shared" si="78"/>
        <v/>
      </c>
      <c r="K487">
        <f t="shared" si="79"/>
        <v>10123</v>
      </c>
      <c r="L487" t="str">
        <f t="shared" si="80"/>
        <v>voir aussi : Cataloghi del· Museo e Istituto di Zoologia sistematica dell’Universita di Torino, Publ. Ronéotée</v>
      </c>
      <c r="M487" t="str">
        <f>INDEX(publicPrivate,MATCH(typeMaterialCollectionNumber,collectionNumber,0))</f>
        <v>Public</v>
      </c>
      <c r="N487" t="str">
        <f>INDEX(city,MATCH(typeMaterialCollectionNumber,collectionNumber,0))</f>
        <v>TORINO</v>
      </c>
      <c r="O487" t="str">
        <f>INDEX(country,MATCH(typeMaterialCollectionNumber,collectionNumber,0))</f>
        <v>Italie</v>
      </c>
      <c r="P487">
        <f>INDEX(individual,MATCH(typeMaterialCollectionNumber,collectionNumber,0))</f>
        <v>0</v>
      </c>
      <c r="Q487">
        <f>INDEX(department,MATCH(typeMaterialCollectionNumber,collectionNumber,0))</f>
        <v>0</v>
      </c>
      <c r="R487" t="str">
        <f>INDEX(institution,MATCH(typeMaterialCollectionNumber,collectionNumber,0))</f>
        <v>Museo ed Istituto di Zoologia sistematica Universita</v>
      </c>
      <c r="S487" t="str">
        <f>INDEX(address,MATCH(typeMaterialCollectionNumber,collectionNumber,0))</f>
        <v>Via Giolitti 34</v>
      </c>
      <c r="T487">
        <f>INDEX(province,MATCH(typeMaterialCollectionNumber,collectionNumber,0))</f>
        <v>0</v>
      </c>
      <c r="U487">
        <f>INDEX(postalCode,MATCH(typeMaterialCollectionNumber,collectionNumber,0))</f>
        <v>10123</v>
      </c>
      <c r="V487" t="str">
        <f>INDEX(notes,MATCH(typeMaterialCollectionNumber,collectionNumber,0))</f>
        <v>voir aussi : Cataloghi del· Museo e Istituto di Zoologia sistematica dell’Universita di Torino, Publ. Ronéotée</v>
      </c>
    </row>
    <row r="488" spans="1:22" x14ac:dyDescent="0.25">
      <c r="A488" t="s">
        <v>1003</v>
      </c>
      <c r="B488">
        <v>133</v>
      </c>
      <c r="C488" t="str">
        <f t="shared" si="71"/>
        <v>Public</v>
      </c>
      <c r="D488" t="str">
        <f t="shared" si="72"/>
        <v>VERONA</v>
      </c>
      <c r="E488" t="str">
        <f t="shared" si="73"/>
        <v>Italie</v>
      </c>
      <c r="F488" t="str">
        <f t="shared" si="74"/>
        <v/>
      </c>
      <c r="G488" t="str">
        <f t="shared" si="75"/>
        <v/>
      </c>
      <c r="H488" t="str">
        <f t="shared" si="76"/>
        <v>Museo civico di Storia naturale Lungadige</v>
      </c>
      <c r="I488" t="str">
        <f t="shared" si="77"/>
        <v>Porto Vittoria 9</v>
      </c>
      <c r="J488" t="str">
        <f t="shared" si="78"/>
        <v/>
      </c>
      <c r="K488">
        <f t="shared" si="79"/>
        <v>37100</v>
      </c>
      <c r="L488" t="str">
        <f t="shared" si="80"/>
        <v>BOLOGNA (Italie) : La collection jadis déposée au Laboratorio di Zoologia applicata alla Caccia a été transférée à VERONA.</v>
      </c>
      <c r="M488" t="str">
        <f>INDEX(publicPrivate,MATCH(typeMaterialCollectionNumber,collectionNumber,0))</f>
        <v>Public</v>
      </c>
      <c r="N488" t="str">
        <f>INDEX(city,MATCH(typeMaterialCollectionNumber,collectionNumber,0))</f>
        <v>VERONA</v>
      </c>
      <c r="O488" t="str">
        <f>INDEX(country,MATCH(typeMaterialCollectionNumber,collectionNumber,0))</f>
        <v>Italie</v>
      </c>
      <c r="P488">
        <f>INDEX(individual,MATCH(typeMaterialCollectionNumber,collectionNumber,0))</f>
        <v>0</v>
      </c>
      <c r="Q488">
        <f>INDEX(department,MATCH(typeMaterialCollectionNumber,collectionNumber,0))</f>
        <v>0</v>
      </c>
      <c r="R488" t="str">
        <f>INDEX(institution,MATCH(typeMaterialCollectionNumber,collectionNumber,0))</f>
        <v>Museo civico di Storia naturale Lungadige</v>
      </c>
      <c r="S488" t="str">
        <f>INDEX(address,MATCH(typeMaterialCollectionNumber,collectionNumber,0))</f>
        <v>Porto Vittoria 9</v>
      </c>
      <c r="T488">
        <f>INDEX(province,MATCH(typeMaterialCollectionNumber,collectionNumber,0))</f>
        <v>0</v>
      </c>
      <c r="U488">
        <f>INDEX(postalCode,MATCH(typeMaterialCollectionNumber,collectionNumber,0))</f>
        <v>37100</v>
      </c>
      <c r="V488" t="str">
        <f>INDEX(notes,MATCH(typeMaterialCollectionNumber,collectionNumber,0))</f>
        <v>BOLOGNA (Italie) : La collection jadis déposée au Laboratorio di Zoologia applicata alla Caccia a été transférée à VERONA.</v>
      </c>
    </row>
    <row r="489" spans="1:22" x14ac:dyDescent="0.25">
      <c r="A489" t="s">
        <v>1003</v>
      </c>
      <c r="B489">
        <v>135</v>
      </c>
      <c r="C489" t="str">
        <f t="shared" si="71"/>
        <v>Public</v>
      </c>
      <c r="D489" t="str">
        <f t="shared" si="72"/>
        <v>WARSZAWA</v>
      </c>
      <c r="E489" t="str">
        <f t="shared" si="73"/>
        <v/>
      </c>
      <c r="F489" t="str">
        <f t="shared" si="74"/>
        <v/>
      </c>
      <c r="G489" t="str">
        <f t="shared" si="75"/>
        <v/>
      </c>
      <c r="H489" t="str">
        <f t="shared" si="76"/>
        <v>ïnstytut Zoologii PAN</v>
      </c>
      <c r="I489" t="str">
        <f t="shared" si="77"/>
        <v>ul Wilcza 64, P.O. Box 1007</v>
      </c>
      <c r="J489" t="str">
        <f t="shared" si="78"/>
        <v/>
      </c>
      <c r="K489" t="str">
        <f t="shared" si="79"/>
        <v>00 950</v>
      </c>
      <c r="L489" t="str">
        <f t="shared" si="80"/>
        <v/>
      </c>
      <c r="M489" t="str">
        <f>INDEX(publicPrivate,MATCH(typeMaterialCollectionNumber,collectionNumber,0))</f>
        <v>Public</v>
      </c>
      <c r="N489" t="str">
        <f>INDEX(city,MATCH(typeMaterialCollectionNumber,collectionNumber,0))</f>
        <v>WARSZAWA</v>
      </c>
      <c r="O489">
        <f>INDEX(country,MATCH(typeMaterialCollectionNumber,collectionNumber,0))</f>
        <v>0</v>
      </c>
      <c r="P489">
        <f>INDEX(individual,MATCH(typeMaterialCollectionNumber,collectionNumber,0))</f>
        <v>0</v>
      </c>
      <c r="Q489">
        <f>INDEX(department,MATCH(typeMaterialCollectionNumber,collectionNumber,0))</f>
        <v>0</v>
      </c>
      <c r="R489" t="str">
        <f>INDEX(institution,MATCH(typeMaterialCollectionNumber,collectionNumber,0))</f>
        <v>ïnstytut Zoologii PAN</v>
      </c>
      <c r="S489" t="str">
        <f>INDEX(address,MATCH(typeMaterialCollectionNumber,collectionNumber,0))</f>
        <v>ul Wilcza 64, P.O. Box 1007</v>
      </c>
      <c r="T489">
        <f>INDEX(province,MATCH(typeMaterialCollectionNumber,collectionNumber,0))</f>
        <v>0</v>
      </c>
      <c r="U489" t="str">
        <f>INDEX(postalCode,MATCH(typeMaterialCollectionNumber,collectionNumber,0))</f>
        <v>00 950</v>
      </c>
      <c r="V489">
        <f>INDEX(notes,MATCH(typeMaterialCollectionNumber,collectionNumber,0))</f>
        <v>0</v>
      </c>
    </row>
    <row r="490" spans="1:22" x14ac:dyDescent="0.25">
      <c r="A490" t="s">
        <v>1003</v>
      </c>
      <c r="B490">
        <v>138</v>
      </c>
      <c r="C490" t="str">
        <f t="shared" si="71"/>
        <v>Public</v>
      </c>
      <c r="D490" t="str">
        <f t="shared" si="72"/>
        <v>WIEN</v>
      </c>
      <c r="E490" t="str">
        <f t="shared" si="73"/>
        <v>Autriche</v>
      </c>
      <c r="F490" t="str">
        <f t="shared" si="74"/>
        <v/>
      </c>
      <c r="G490" t="str">
        <f t="shared" si="75"/>
        <v>3. zoologische Abteilung</v>
      </c>
      <c r="H490" t="str">
        <f t="shared" si="76"/>
        <v>Naturhistorisches Museum</v>
      </c>
      <c r="I490" t="str">
        <f t="shared" si="77"/>
        <v>Burgring 7, Postfach 417</v>
      </c>
      <c r="J490" t="str">
        <f t="shared" si="78"/>
        <v/>
      </c>
      <c r="K490">
        <f t="shared" si="79"/>
        <v>1014</v>
      </c>
      <c r="L490" t="str">
        <f t="shared" si="80"/>
        <v/>
      </c>
      <c r="M490" t="str">
        <f>INDEX(publicPrivate,MATCH(typeMaterialCollectionNumber,collectionNumber,0))</f>
        <v>Public</v>
      </c>
      <c r="N490" t="str">
        <f>INDEX(city,MATCH(typeMaterialCollectionNumber,collectionNumber,0))</f>
        <v>WIEN</v>
      </c>
      <c r="O490" t="str">
        <f>INDEX(country,MATCH(typeMaterialCollectionNumber,collectionNumber,0))</f>
        <v>Autriche</v>
      </c>
      <c r="P490">
        <f>INDEX(individual,MATCH(typeMaterialCollectionNumber,collectionNumber,0))</f>
        <v>0</v>
      </c>
      <c r="Q490" t="str">
        <f>INDEX(department,MATCH(typeMaterialCollectionNumber,collectionNumber,0))</f>
        <v>3. zoologische Abteilung</v>
      </c>
      <c r="R490" t="str">
        <f>INDEX(institution,MATCH(typeMaterialCollectionNumber,collectionNumber,0))</f>
        <v>Naturhistorisches Museum</v>
      </c>
      <c r="S490" t="str">
        <f>INDEX(address,MATCH(typeMaterialCollectionNumber,collectionNumber,0))</f>
        <v>Burgring 7, Postfach 417</v>
      </c>
      <c r="T490">
        <f>INDEX(province,MATCH(typeMaterialCollectionNumber,collectionNumber,0))</f>
        <v>0</v>
      </c>
      <c r="U490">
        <f>INDEX(postalCode,MATCH(typeMaterialCollectionNumber,collectionNumber,0))</f>
        <v>1014</v>
      </c>
      <c r="V490">
        <f>INDEX(notes,MATCH(typeMaterialCollectionNumber,collectionNumber,0))</f>
        <v>0</v>
      </c>
    </row>
    <row r="491" spans="1:22" x14ac:dyDescent="0.25">
      <c r="A491" t="s">
        <v>1004</v>
      </c>
      <c r="B491">
        <v>20</v>
      </c>
      <c r="C491" t="str">
        <f t="shared" si="71"/>
        <v>Public</v>
      </c>
      <c r="D491" t="str">
        <f t="shared" si="72"/>
        <v>BUENOS AIRES</v>
      </c>
      <c r="E491" t="str">
        <f t="shared" si="73"/>
        <v>Argentine</v>
      </c>
      <c r="F491" t="str">
        <f t="shared" si="74"/>
        <v/>
      </c>
      <c r="G491" t="str">
        <f t="shared" si="75"/>
        <v/>
      </c>
      <c r="H491" t="str">
        <f t="shared" si="76"/>
        <v>Museo argentino de Ciencias naturales "B. Rivadavia”</v>
      </c>
      <c r="I491" t="str">
        <f t="shared" si="77"/>
        <v>Angel Gallardo 470</v>
      </c>
      <c r="J491" t="str">
        <f t="shared" si="78"/>
        <v/>
      </c>
      <c r="K491">
        <f t="shared" si="79"/>
        <v>1405</v>
      </c>
      <c r="L491" t="str">
        <f t="shared" si="80"/>
        <v/>
      </c>
      <c r="M491" t="str">
        <f>INDEX(publicPrivate,MATCH(typeMaterialCollectionNumber,collectionNumber,0))</f>
        <v>Public</v>
      </c>
      <c r="N491" t="str">
        <f>INDEX(city,MATCH(typeMaterialCollectionNumber,collectionNumber,0))</f>
        <v>BUENOS AIRES</v>
      </c>
      <c r="O491" t="str">
        <f>INDEX(country,MATCH(typeMaterialCollectionNumber,collectionNumber,0))</f>
        <v>Argentine</v>
      </c>
      <c r="P491">
        <f>INDEX(individual,MATCH(typeMaterialCollectionNumber,collectionNumber,0))</f>
        <v>0</v>
      </c>
      <c r="Q491">
        <f>INDEX(department,MATCH(typeMaterialCollectionNumber,collectionNumber,0))</f>
        <v>0</v>
      </c>
      <c r="R491" t="str">
        <f>INDEX(institution,MATCH(typeMaterialCollectionNumber,collectionNumber,0))</f>
        <v>Museo argentino de Ciencias naturales "B. Rivadavia”</v>
      </c>
      <c r="S491" t="str">
        <f>INDEX(address,MATCH(typeMaterialCollectionNumber,collectionNumber,0))</f>
        <v>Angel Gallardo 470</v>
      </c>
      <c r="T491">
        <f>INDEX(province,MATCH(typeMaterialCollectionNumber,collectionNumber,0))</f>
        <v>0</v>
      </c>
      <c r="U491">
        <f>INDEX(postalCode,MATCH(typeMaterialCollectionNumber,collectionNumber,0))</f>
        <v>1405</v>
      </c>
      <c r="V491">
        <f>INDEX(notes,MATCH(typeMaterialCollectionNumber,collectionNumber,0))</f>
        <v>0</v>
      </c>
    </row>
    <row r="492" spans="1:22" x14ac:dyDescent="0.25">
      <c r="A492" t="s">
        <v>1005</v>
      </c>
      <c r="B492">
        <v>17</v>
      </c>
      <c r="C492" t="str">
        <f t="shared" si="71"/>
        <v>Public</v>
      </c>
      <c r="D492" t="str">
        <f t="shared" si="72"/>
        <v>BUCAREST</v>
      </c>
      <c r="E492" t="str">
        <f t="shared" si="73"/>
        <v>Roumanie</v>
      </c>
      <c r="F492" t="str">
        <f t="shared" si="74"/>
        <v/>
      </c>
      <c r="G492" t="str">
        <f t="shared" si="75"/>
        <v/>
      </c>
      <c r="H492" t="str">
        <f t="shared" si="76"/>
        <v>Institutul de Stiinte biologice</v>
      </c>
      <c r="I492" t="str">
        <f t="shared" si="77"/>
        <v>Splaiul Independentei 296</v>
      </c>
      <c r="J492" t="str">
        <f t="shared" si="78"/>
        <v/>
      </c>
      <c r="K492" t="str">
        <f t="shared" si="79"/>
        <v/>
      </c>
      <c r="L492" t="str">
        <f t="shared" si="80"/>
        <v/>
      </c>
      <c r="M492" t="str">
        <f>INDEX(publicPrivate,MATCH(typeMaterialCollectionNumber,collectionNumber,0))</f>
        <v>Public</v>
      </c>
      <c r="N492" t="str">
        <f>INDEX(city,MATCH(typeMaterialCollectionNumber,collectionNumber,0))</f>
        <v>BUCAREST</v>
      </c>
      <c r="O492" t="str">
        <f>INDEX(country,MATCH(typeMaterialCollectionNumber,collectionNumber,0))</f>
        <v>Roumanie</v>
      </c>
      <c r="P492">
        <f>INDEX(individual,MATCH(typeMaterialCollectionNumber,collectionNumber,0))</f>
        <v>0</v>
      </c>
      <c r="Q492">
        <f>INDEX(department,MATCH(typeMaterialCollectionNumber,collectionNumber,0))</f>
        <v>0</v>
      </c>
      <c r="R492" t="str">
        <f>INDEX(institution,MATCH(typeMaterialCollectionNumber,collectionNumber,0))</f>
        <v>Institutul de Stiinte biologice</v>
      </c>
      <c r="S492" t="str">
        <f>INDEX(address,MATCH(typeMaterialCollectionNumber,collectionNumber,0))</f>
        <v>Splaiul Independentei 296</v>
      </c>
      <c r="T492">
        <f>INDEX(province,MATCH(typeMaterialCollectionNumber,collectionNumber,0))</f>
        <v>0</v>
      </c>
      <c r="U492">
        <f>INDEX(postalCode,MATCH(typeMaterialCollectionNumber,collectionNumber,0))</f>
        <v>0</v>
      </c>
      <c r="V492">
        <f>INDEX(notes,MATCH(typeMaterialCollectionNumber,collectionNumber,0))</f>
        <v>0</v>
      </c>
    </row>
    <row r="493" spans="1:22" x14ac:dyDescent="0.25">
      <c r="A493" t="s">
        <v>1006</v>
      </c>
      <c r="B493">
        <v>112</v>
      </c>
      <c r="C493" t="str">
        <f t="shared" si="71"/>
        <v>Public</v>
      </c>
      <c r="D493" t="str">
        <f t="shared" si="72"/>
        <v>SAN FRANCISCO</v>
      </c>
      <c r="E493" t="str">
        <f t="shared" si="73"/>
        <v>Etats-Unis</v>
      </c>
      <c r="F493" t="str">
        <f t="shared" si="74"/>
        <v/>
      </c>
      <c r="G493" t="str">
        <f t="shared" si="75"/>
        <v/>
      </c>
      <c r="H493" t="str">
        <f t="shared" si="76"/>
        <v>California Academy of Sciences</v>
      </c>
      <c r="I493" t="str">
        <f t="shared" si="77"/>
        <v>Golden Gate Park</v>
      </c>
      <c r="J493" t="str">
        <f t="shared" si="78"/>
        <v>California</v>
      </c>
      <c r="K493">
        <f t="shared" si="79"/>
        <v>94118</v>
      </c>
      <c r="L493" t="str">
        <f t="shared" si="80"/>
        <v/>
      </c>
      <c r="M493" t="str">
        <f>INDEX(publicPrivate,MATCH(typeMaterialCollectionNumber,collectionNumber,0))</f>
        <v>Public</v>
      </c>
      <c r="N493" t="str">
        <f>INDEX(city,MATCH(typeMaterialCollectionNumber,collectionNumber,0))</f>
        <v>SAN FRANCISCO</v>
      </c>
      <c r="O493" t="str">
        <f>INDEX(country,MATCH(typeMaterialCollectionNumber,collectionNumber,0))</f>
        <v>Etats-Unis</v>
      </c>
      <c r="P493">
        <f>INDEX(individual,MATCH(typeMaterialCollectionNumber,collectionNumber,0))</f>
        <v>0</v>
      </c>
      <c r="Q493">
        <f>INDEX(department,MATCH(typeMaterialCollectionNumber,collectionNumber,0))</f>
        <v>0</v>
      </c>
      <c r="R493" t="str">
        <f>INDEX(institution,MATCH(typeMaterialCollectionNumber,collectionNumber,0))</f>
        <v>California Academy of Sciences</v>
      </c>
      <c r="S493" t="str">
        <f>INDEX(address,MATCH(typeMaterialCollectionNumber,collectionNumber,0))</f>
        <v>Golden Gate Park</v>
      </c>
      <c r="T493" t="str">
        <f>INDEX(province,MATCH(typeMaterialCollectionNumber,collectionNumber,0))</f>
        <v>California</v>
      </c>
      <c r="U493">
        <f>INDEX(postalCode,MATCH(typeMaterialCollectionNumber,collectionNumber,0))</f>
        <v>94118</v>
      </c>
      <c r="V493">
        <f>INDEX(notes,MATCH(typeMaterialCollectionNumber,collectionNumber,0))</f>
        <v>0</v>
      </c>
    </row>
    <row r="494" spans="1:22" x14ac:dyDescent="0.25">
      <c r="A494" t="s">
        <v>1007</v>
      </c>
      <c r="B494">
        <v>60</v>
      </c>
      <c r="C494" t="str">
        <f t="shared" si="71"/>
        <v>Public</v>
      </c>
      <c r="D494" t="str">
        <f t="shared" si="72"/>
        <v>KOENHAVN</v>
      </c>
      <c r="E494" t="str">
        <f t="shared" si="73"/>
        <v>Danemark</v>
      </c>
      <c r="F494" t="str">
        <f t="shared" si="74"/>
        <v/>
      </c>
      <c r="G494" t="str">
        <f t="shared" si="75"/>
        <v/>
      </c>
      <c r="H494" t="str">
        <f t="shared" si="76"/>
        <v>Zoologisk Museum</v>
      </c>
      <c r="I494" t="str">
        <f t="shared" si="77"/>
        <v>Universitets parken 15</v>
      </c>
      <c r="J494" t="str">
        <f t="shared" si="78"/>
        <v/>
      </c>
      <c r="K494">
        <f t="shared" si="79"/>
        <v>2100</v>
      </c>
      <c r="L494" t="str">
        <f t="shared" si="80"/>
        <v/>
      </c>
      <c r="M494" t="str">
        <f>INDEX(publicPrivate,MATCH(typeMaterialCollectionNumber,collectionNumber,0))</f>
        <v>Public</v>
      </c>
      <c r="N494" t="str">
        <f>INDEX(city,MATCH(typeMaterialCollectionNumber,collectionNumber,0))</f>
        <v>KOENHAVN</v>
      </c>
      <c r="O494" t="str">
        <f>INDEX(country,MATCH(typeMaterialCollectionNumber,collectionNumber,0))</f>
        <v>Danemark</v>
      </c>
      <c r="P494">
        <f>INDEX(individual,MATCH(typeMaterialCollectionNumber,collectionNumber,0))</f>
        <v>0</v>
      </c>
      <c r="Q494">
        <f>INDEX(department,MATCH(typeMaterialCollectionNumber,collectionNumber,0))</f>
        <v>0</v>
      </c>
      <c r="R494" t="str">
        <f>INDEX(institution,MATCH(typeMaterialCollectionNumber,collectionNumber,0))</f>
        <v>Zoologisk Museum</v>
      </c>
      <c r="S494" t="str">
        <f>INDEX(address,MATCH(typeMaterialCollectionNumber,collectionNumber,0))</f>
        <v>Universitets parken 15</v>
      </c>
      <c r="T494">
        <f>INDEX(province,MATCH(typeMaterialCollectionNumber,collectionNumber,0))</f>
        <v>0</v>
      </c>
      <c r="U494">
        <f>INDEX(postalCode,MATCH(typeMaterialCollectionNumber,collectionNumber,0))</f>
        <v>2100</v>
      </c>
      <c r="V494">
        <f>INDEX(notes,MATCH(typeMaterialCollectionNumber,collectionNumber,0))</f>
        <v>0</v>
      </c>
    </row>
    <row r="495" spans="1:22" x14ac:dyDescent="0.25">
      <c r="A495" t="s">
        <v>1008</v>
      </c>
      <c r="B495">
        <v>60</v>
      </c>
      <c r="C495" t="str">
        <f t="shared" si="71"/>
        <v>Public</v>
      </c>
      <c r="D495" t="str">
        <f t="shared" si="72"/>
        <v>KOENHAVN</v>
      </c>
      <c r="E495" t="str">
        <f t="shared" si="73"/>
        <v>Danemark</v>
      </c>
      <c r="F495" t="str">
        <f t="shared" si="74"/>
        <v/>
      </c>
      <c r="G495" t="str">
        <f t="shared" si="75"/>
        <v/>
      </c>
      <c r="H495" t="str">
        <f t="shared" si="76"/>
        <v>Zoologisk Museum</v>
      </c>
      <c r="I495" t="str">
        <f t="shared" si="77"/>
        <v>Universitets parken 15</v>
      </c>
      <c r="J495" t="str">
        <f t="shared" si="78"/>
        <v/>
      </c>
      <c r="K495">
        <f t="shared" si="79"/>
        <v>2100</v>
      </c>
      <c r="L495" t="str">
        <f t="shared" si="80"/>
        <v/>
      </c>
      <c r="M495" t="str">
        <f>INDEX(publicPrivate,MATCH(typeMaterialCollectionNumber,collectionNumber,0))</f>
        <v>Public</v>
      </c>
      <c r="N495" t="str">
        <f>INDEX(city,MATCH(typeMaterialCollectionNumber,collectionNumber,0))</f>
        <v>KOENHAVN</v>
      </c>
      <c r="O495" t="str">
        <f>INDEX(country,MATCH(typeMaterialCollectionNumber,collectionNumber,0))</f>
        <v>Danemark</v>
      </c>
      <c r="P495">
        <f>INDEX(individual,MATCH(typeMaterialCollectionNumber,collectionNumber,0))</f>
        <v>0</v>
      </c>
      <c r="Q495">
        <f>INDEX(department,MATCH(typeMaterialCollectionNumber,collectionNumber,0))</f>
        <v>0</v>
      </c>
      <c r="R495" t="str">
        <f>INDEX(institution,MATCH(typeMaterialCollectionNumber,collectionNumber,0))</f>
        <v>Zoologisk Museum</v>
      </c>
      <c r="S495" t="str">
        <f>INDEX(address,MATCH(typeMaterialCollectionNumber,collectionNumber,0))</f>
        <v>Universitets parken 15</v>
      </c>
      <c r="T495">
        <f>INDEX(province,MATCH(typeMaterialCollectionNumber,collectionNumber,0))</f>
        <v>0</v>
      </c>
      <c r="U495">
        <f>INDEX(postalCode,MATCH(typeMaterialCollectionNumber,collectionNumber,0))</f>
        <v>2100</v>
      </c>
      <c r="V495">
        <f>INDEX(notes,MATCH(typeMaterialCollectionNumber,collectionNumber,0))</f>
        <v>0</v>
      </c>
    </row>
    <row r="496" spans="1:22" x14ac:dyDescent="0.25">
      <c r="A496" t="s">
        <v>1009</v>
      </c>
      <c r="B496">
        <v>7</v>
      </c>
      <c r="C496" t="str">
        <f t="shared" si="71"/>
        <v>Public</v>
      </c>
      <c r="D496" t="str">
        <f t="shared" si="72"/>
        <v>BEOGRAD</v>
      </c>
      <c r="E496" t="str">
        <f t="shared" si="73"/>
        <v>Yougoslavie</v>
      </c>
      <c r="F496" t="str">
        <f t="shared" si="74"/>
        <v/>
      </c>
      <c r="G496" t="str">
        <f t="shared" si="75"/>
        <v>Institute of Zoology</v>
      </c>
      <c r="H496" t="str">
        <f t="shared" si="76"/>
        <v xml:space="preserve">Faculty of Science </v>
      </c>
      <c r="I496" t="str">
        <f t="shared" si="77"/>
        <v>6, Studentski trg.</v>
      </c>
      <c r="J496" t="str">
        <f t="shared" si="78"/>
        <v/>
      </c>
      <c r="K496">
        <f t="shared" si="79"/>
        <v>11000</v>
      </c>
      <c r="L496" t="str">
        <f t="shared" si="80"/>
        <v/>
      </c>
      <c r="M496" t="str">
        <f>INDEX(publicPrivate,MATCH(typeMaterialCollectionNumber,collectionNumber,0))</f>
        <v>Public</v>
      </c>
      <c r="N496" t="str">
        <f>INDEX(city,MATCH(typeMaterialCollectionNumber,collectionNumber,0))</f>
        <v>BEOGRAD</v>
      </c>
      <c r="O496" t="str">
        <f>INDEX(country,MATCH(typeMaterialCollectionNumber,collectionNumber,0))</f>
        <v>Yougoslavie</v>
      </c>
      <c r="P496">
        <f>INDEX(individual,MATCH(typeMaterialCollectionNumber,collectionNumber,0))</f>
        <v>0</v>
      </c>
      <c r="Q496" t="str">
        <f>INDEX(department,MATCH(typeMaterialCollectionNumber,collectionNumber,0))</f>
        <v>Institute of Zoology</v>
      </c>
      <c r="R496" t="str">
        <f>INDEX(institution,MATCH(typeMaterialCollectionNumber,collectionNumber,0))</f>
        <v xml:space="preserve">Faculty of Science </v>
      </c>
      <c r="S496" t="str">
        <f>INDEX(address,MATCH(typeMaterialCollectionNumber,collectionNumber,0))</f>
        <v>6, Studentski trg.</v>
      </c>
      <c r="T496">
        <f>INDEX(province,MATCH(typeMaterialCollectionNumber,collectionNumber,0))</f>
        <v>0</v>
      </c>
      <c r="U496">
        <f>INDEX(postalCode,MATCH(typeMaterialCollectionNumber,collectionNumber,0))</f>
        <v>11000</v>
      </c>
      <c r="V496">
        <f>INDEX(notes,MATCH(typeMaterialCollectionNumber,collectionNumber,0))</f>
        <v>0</v>
      </c>
    </row>
    <row r="497" spans="1:22" x14ac:dyDescent="0.25">
      <c r="A497" t="s">
        <v>1010</v>
      </c>
      <c r="B497">
        <v>70</v>
      </c>
      <c r="C497" t="str">
        <f t="shared" si="71"/>
        <v>Public</v>
      </c>
      <c r="D497" t="str">
        <f t="shared" si="72"/>
        <v>LONDON</v>
      </c>
      <c r="E497" t="str">
        <f t="shared" si="73"/>
        <v>Grande-Bretagne</v>
      </c>
      <c r="F497" t="str">
        <f t="shared" si="74"/>
        <v/>
      </c>
      <c r="G497" t="str">
        <f t="shared" si="75"/>
        <v/>
      </c>
      <c r="H497" t="str">
        <f t="shared" si="76"/>
        <v>British Museum (Natural History)</v>
      </c>
      <c r="I497" t="str">
        <f t="shared" si="77"/>
        <v>Cromwell Road</v>
      </c>
      <c r="J497" t="str">
        <f t="shared" si="78"/>
        <v/>
      </c>
      <c r="K497" t="str">
        <f t="shared" si="79"/>
        <v>SW7 5BD</v>
      </c>
      <c r="L497" t="str">
        <f t="shared" si="80"/>
        <v/>
      </c>
      <c r="M497" t="str">
        <f>INDEX(publicPrivate,MATCH(typeMaterialCollectionNumber,collectionNumber,0))</f>
        <v>Public</v>
      </c>
      <c r="N497" t="str">
        <f>INDEX(city,MATCH(typeMaterialCollectionNumber,collectionNumber,0))</f>
        <v>LONDON</v>
      </c>
      <c r="O497" t="str">
        <f>INDEX(country,MATCH(typeMaterialCollectionNumber,collectionNumber,0))</f>
        <v>Grande-Bretagne</v>
      </c>
      <c r="P497">
        <f>INDEX(individual,MATCH(typeMaterialCollectionNumber,collectionNumber,0))</f>
        <v>0</v>
      </c>
      <c r="Q497">
        <f>INDEX(department,MATCH(typeMaterialCollectionNumber,collectionNumber,0))</f>
        <v>0</v>
      </c>
      <c r="R497" t="str">
        <f>INDEX(institution,MATCH(typeMaterialCollectionNumber,collectionNumber,0))</f>
        <v>British Museum (Natural History)</v>
      </c>
      <c r="S497" t="str">
        <f>INDEX(address,MATCH(typeMaterialCollectionNumber,collectionNumber,0))</f>
        <v>Cromwell Road</v>
      </c>
      <c r="T497">
        <f>INDEX(province,MATCH(typeMaterialCollectionNumber,collectionNumber,0))</f>
        <v>0</v>
      </c>
      <c r="U497" t="str">
        <f>INDEX(postalCode,MATCH(typeMaterialCollectionNumber,collectionNumber,0))</f>
        <v>SW7 5BD</v>
      </c>
      <c r="V497">
        <f>INDEX(notes,MATCH(typeMaterialCollectionNumber,collectionNumber,0))</f>
        <v>0</v>
      </c>
    </row>
    <row r="498" spans="1:22" x14ac:dyDescent="0.25">
      <c r="A498" t="s">
        <v>1011</v>
      </c>
      <c r="B498">
        <v>49</v>
      </c>
      <c r="C498" t="str">
        <f t="shared" si="71"/>
        <v>Public</v>
      </c>
      <c r="D498" t="str">
        <f t="shared" si="72"/>
        <v>GENEVE</v>
      </c>
      <c r="E498" t="str">
        <f t="shared" si="73"/>
        <v>Suisse</v>
      </c>
      <c r="F498" t="str">
        <f t="shared" si="74"/>
        <v/>
      </c>
      <c r="G498" t="str">
        <f t="shared" si="75"/>
        <v/>
      </c>
      <c r="H498" t="str">
        <f t="shared" si="76"/>
        <v>Museum d'Histoire naturelle Département des Arthropodes et d'Entomologie II</v>
      </c>
      <c r="I498" t="str">
        <f t="shared" si="77"/>
        <v>Case Postale 284</v>
      </c>
      <c r="J498" t="str">
        <f t="shared" si="78"/>
        <v/>
      </c>
      <c r="K498" t="str">
        <f t="shared" si="79"/>
        <v>1211 GENEVE 6</v>
      </c>
      <c r="L498" t="str">
        <f t="shared" si="80"/>
        <v/>
      </c>
      <c r="M498" t="str">
        <f>INDEX(publicPrivate,MATCH(typeMaterialCollectionNumber,collectionNumber,0))</f>
        <v>Public</v>
      </c>
      <c r="N498" t="str">
        <f>INDEX(city,MATCH(typeMaterialCollectionNumber,collectionNumber,0))</f>
        <v>GENEVE</v>
      </c>
      <c r="O498" t="str">
        <f>INDEX(country,MATCH(typeMaterialCollectionNumber,collectionNumber,0))</f>
        <v>Suisse</v>
      </c>
      <c r="P498">
        <f>INDEX(individual,MATCH(typeMaterialCollectionNumber,collectionNumber,0))</f>
        <v>0</v>
      </c>
      <c r="Q498">
        <f>INDEX(department,MATCH(typeMaterialCollectionNumber,collectionNumber,0))</f>
        <v>0</v>
      </c>
      <c r="R498" t="str">
        <f>INDEX(institution,MATCH(typeMaterialCollectionNumber,collectionNumber,0))</f>
        <v>Museum d'Histoire naturelle Département des Arthropodes et d'Entomologie II</v>
      </c>
      <c r="S498" t="str">
        <f>INDEX(address,MATCH(typeMaterialCollectionNumber,collectionNumber,0))</f>
        <v>Case Postale 284</v>
      </c>
      <c r="T498">
        <f>INDEX(province,MATCH(typeMaterialCollectionNumber,collectionNumber,0))</f>
        <v>0</v>
      </c>
      <c r="U498" t="str">
        <f>INDEX(postalCode,MATCH(typeMaterialCollectionNumber,collectionNumber,0))</f>
        <v>1211 GENEVE 6</v>
      </c>
      <c r="V498">
        <f>INDEX(notes,MATCH(typeMaterialCollectionNumber,collectionNumber,0))</f>
        <v>0</v>
      </c>
    </row>
    <row r="499" spans="1:22" x14ac:dyDescent="0.25">
      <c r="A499" t="s">
        <v>1012</v>
      </c>
      <c r="B499">
        <v>86</v>
      </c>
      <c r="C499" t="str">
        <f t="shared" si="71"/>
        <v>Public</v>
      </c>
      <c r="D499" t="str">
        <f t="shared" si="72"/>
        <v>OSAKA</v>
      </c>
      <c r="E499" t="str">
        <f t="shared" si="73"/>
        <v>Japon</v>
      </c>
      <c r="F499" t="str">
        <f t="shared" si="74"/>
        <v/>
      </c>
      <c r="G499" t="str">
        <f t="shared" si="75"/>
        <v>Arachnological Society of East Asia, Biological Laboratory</v>
      </c>
      <c r="H499" t="str">
        <f t="shared" si="76"/>
        <v>Ohtemon-Gakuin University</v>
      </c>
      <c r="I499" t="str">
        <f t="shared" si="77"/>
        <v>2.1.15 Nishi-Ai, Ibaraki</v>
      </c>
      <c r="J499" t="str">
        <f t="shared" si="78"/>
        <v/>
      </c>
      <c r="K499">
        <f t="shared" si="79"/>
        <v>567</v>
      </c>
      <c r="L499" t="str">
        <f t="shared" si="80"/>
        <v/>
      </c>
      <c r="M499" t="str">
        <f>INDEX(publicPrivate,MATCH(typeMaterialCollectionNumber,collectionNumber,0))</f>
        <v>Public</v>
      </c>
      <c r="N499" t="str">
        <f>INDEX(city,MATCH(typeMaterialCollectionNumber,collectionNumber,0))</f>
        <v>OSAKA</v>
      </c>
      <c r="O499" t="str">
        <f>INDEX(country,MATCH(typeMaterialCollectionNumber,collectionNumber,0))</f>
        <v>Japon</v>
      </c>
      <c r="P499">
        <f>INDEX(individual,MATCH(typeMaterialCollectionNumber,collectionNumber,0))</f>
        <v>0</v>
      </c>
      <c r="Q499" t="str">
        <f>INDEX(department,MATCH(typeMaterialCollectionNumber,collectionNumber,0))</f>
        <v>Arachnological Society of East Asia, Biological Laboratory</v>
      </c>
      <c r="R499" t="str">
        <f>INDEX(institution,MATCH(typeMaterialCollectionNumber,collectionNumber,0))</f>
        <v>Ohtemon-Gakuin University</v>
      </c>
      <c r="S499" t="str">
        <f>INDEX(address,MATCH(typeMaterialCollectionNumber,collectionNumber,0))</f>
        <v>2.1.15 Nishi-Ai, Ibaraki</v>
      </c>
      <c r="T499">
        <f>INDEX(province,MATCH(typeMaterialCollectionNumber,collectionNumber,0))</f>
        <v>0</v>
      </c>
      <c r="U499">
        <f>INDEX(postalCode,MATCH(typeMaterialCollectionNumber,collectionNumber,0))</f>
        <v>567</v>
      </c>
      <c r="V499">
        <f>INDEX(notes,MATCH(typeMaterialCollectionNumber,collectionNumber,0))</f>
        <v>0</v>
      </c>
    </row>
    <row r="500" spans="1:22" x14ac:dyDescent="0.25">
      <c r="A500" t="s">
        <v>1013</v>
      </c>
      <c r="B500">
        <v>20</v>
      </c>
      <c r="C500" t="str">
        <f t="shared" si="71"/>
        <v>Public</v>
      </c>
      <c r="D500" t="str">
        <f t="shared" si="72"/>
        <v>BUENOS AIRES</v>
      </c>
      <c r="E500" t="str">
        <f t="shared" si="73"/>
        <v>Argentine</v>
      </c>
      <c r="F500" t="str">
        <f t="shared" si="74"/>
        <v/>
      </c>
      <c r="G500" t="str">
        <f t="shared" si="75"/>
        <v/>
      </c>
      <c r="H500" t="str">
        <f t="shared" si="76"/>
        <v>Museo argentino de Ciencias naturales "B. Rivadavia”</v>
      </c>
      <c r="I500" t="str">
        <f t="shared" si="77"/>
        <v>Angel Gallardo 470</v>
      </c>
      <c r="J500" t="str">
        <f t="shared" si="78"/>
        <v/>
      </c>
      <c r="K500">
        <f t="shared" si="79"/>
        <v>1405</v>
      </c>
      <c r="L500" t="str">
        <f t="shared" si="80"/>
        <v/>
      </c>
      <c r="M500" t="str">
        <f>INDEX(publicPrivate,MATCH(typeMaterialCollectionNumber,collectionNumber,0))</f>
        <v>Public</v>
      </c>
      <c r="N500" t="str">
        <f>INDEX(city,MATCH(typeMaterialCollectionNumber,collectionNumber,0))</f>
        <v>BUENOS AIRES</v>
      </c>
      <c r="O500" t="str">
        <f>INDEX(country,MATCH(typeMaterialCollectionNumber,collectionNumber,0))</f>
        <v>Argentine</v>
      </c>
      <c r="P500">
        <f>INDEX(individual,MATCH(typeMaterialCollectionNumber,collectionNumber,0))</f>
        <v>0</v>
      </c>
      <c r="Q500">
        <f>INDEX(department,MATCH(typeMaterialCollectionNumber,collectionNumber,0))</f>
        <v>0</v>
      </c>
      <c r="R500" t="str">
        <f>INDEX(institution,MATCH(typeMaterialCollectionNumber,collectionNumber,0))</f>
        <v>Museo argentino de Ciencias naturales "B. Rivadavia”</v>
      </c>
      <c r="S500" t="str">
        <f>INDEX(address,MATCH(typeMaterialCollectionNumber,collectionNumber,0))</f>
        <v>Angel Gallardo 470</v>
      </c>
      <c r="T500">
        <f>INDEX(province,MATCH(typeMaterialCollectionNumber,collectionNumber,0))</f>
        <v>0</v>
      </c>
      <c r="U500">
        <f>INDEX(postalCode,MATCH(typeMaterialCollectionNumber,collectionNumber,0))</f>
        <v>1405</v>
      </c>
      <c r="V500">
        <f>INDEX(notes,MATCH(typeMaterialCollectionNumber,collectionNumber,0))</f>
        <v>0</v>
      </c>
    </row>
    <row r="501" spans="1:22" x14ac:dyDescent="0.25">
      <c r="A501" t="s">
        <v>1013</v>
      </c>
      <c r="B501">
        <v>35</v>
      </c>
      <c r="C501" t="str">
        <f t="shared" si="71"/>
        <v>Public</v>
      </c>
      <c r="D501" t="str">
        <f t="shared" si="72"/>
        <v>COLUMBUS</v>
      </c>
      <c r="E501" t="str">
        <f t="shared" si="73"/>
        <v>Etats-Unis</v>
      </c>
      <c r="F501" t="str">
        <f t="shared" si="74"/>
        <v/>
      </c>
      <c r="G501" t="str">
        <f t="shared" si="75"/>
        <v>Department of Entomology</v>
      </c>
      <c r="H501" t="str">
        <f t="shared" si="76"/>
        <v>Ohio State University</v>
      </c>
      <c r="I501" t="str">
        <f t="shared" si="77"/>
        <v>1735 Neil Avenue</v>
      </c>
      <c r="J501" t="str">
        <f t="shared" si="78"/>
        <v>Ohio</v>
      </c>
      <c r="K501">
        <f t="shared" si="79"/>
        <v>43210</v>
      </c>
      <c r="L501" t="str">
        <f t="shared" si="80"/>
        <v/>
      </c>
      <c r="M501" t="str">
        <f>INDEX(publicPrivate,MATCH(typeMaterialCollectionNumber,collectionNumber,0))</f>
        <v>Public</v>
      </c>
      <c r="N501" t="str">
        <f>INDEX(city,MATCH(typeMaterialCollectionNumber,collectionNumber,0))</f>
        <v>COLUMBUS</v>
      </c>
      <c r="O501" t="str">
        <f>INDEX(country,MATCH(typeMaterialCollectionNumber,collectionNumber,0))</f>
        <v>Etats-Unis</v>
      </c>
      <c r="P501">
        <f>INDEX(individual,MATCH(typeMaterialCollectionNumber,collectionNumber,0))</f>
        <v>0</v>
      </c>
      <c r="Q501" t="str">
        <f>INDEX(department,MATCH(typeMaterialCollectionNumber,collectionNumber,0))</f>
        <v>Department of Entomology</v>
      </c>
      <c r="R501" t="str">
        <f>INDEX(institution,MATCH(typeMaterialCollectionNumber,collectionNumber,0))</f>
        <v>Ohio State University</v>
      </c>
      <c r="S501" t="str">
        <f>INDEX(address,MATCH(typeMaterialCollectionNumber,collectionNumber,0))</f>
        <v>1735 Neil Avenue</v>
      </c>
      <c r="T501" t="str">
        <f>INDEX(province,MATCH(typeMaterialCollectionNumber,collectionNumber,0))</f>
        <v>Ohio</v>
      </c>
      <c r="U501">
        <f>INDEX(postalCode,MATCH(typeMaterialCollectionNumber,collectionNumber,0))</f>
        <v>43210</v>
      </c>
      <c r="V501">
        <f>INDEX(notes,MATCH(typeMaterialCollectionNumber,collectionNumber,0))</f>
        <v>0</v>
      </c>
    </row>
    <row r="502" spans="1:22" x14ac:dyDescent="0.25">
      <c r="A502" t="s">
        <v>1013</v>
      </c>
      <c r="B502">
        <v>70</v>
      </c>
      <c r="C502" t="str">
        <f t="shared" si="71"/>
        <v>Public</v>
      </c>
      <c r="D502" t="str">
        <f t="shared" si="72"/>
        <v>LONDON</v>
      </c>
      <c r="E502" t="str">
        <f t="shared" si="73"/>
        <v>Grande-Bretagne</v>
      </c>
      <c r="F502" t="str">
        <f t="shared" si="74"/>
        <v/>
      </c>
      <c r="G502" t="str">
        <f t="shared" si="75"/>
        <v/>
      </c>
      <c r="H502" t="str">
        <f t="shared" si="76"/>
        <v>British Museum (Natural History)</v>
      </c>
      <c r="I502" t="str">
        <f t="shared" si="77"/>
        <v>Cromwell Road</v>
      </c>
      <c r="J502" t="str">
        <f t="shared" si="78"/>
        <v/>
      </c>
      <c r="K502" t="str">
        <f t="shared" si="79"/>
        <v>SW7 5BD</v>
      </c>
      <c r="L502" t="str">
        <f t="shared" si="80"/>
        <v/>
      </c>
      <c r="M502" t="str">
        <f>INDEX(publicPrivate,MATCH(typeMaterialCollectionNumber,collectionNumber,0))</f>
        <v>Public</v>
      </c>
      <c r="N502" t="str">
        <f>INDEX(city,MATCH(typeMaterialCollectionNumber,collectionNumber,0))</f>
        <v>LONDON</v>
      </c>
      <c r="O502" t="str">
        <f>INDEX(country,MATCH(typeMaterialCollectionNumber,collectionNumber,0))</f>
        <v>Grande-Bretagne</v>
      </c>
      <c r="P502">
        <f>INDEX(individual,MATCH(typeMaterialCollectionNumber,collectionNumber,0))</f>
        <v>0</v>
      </c>
      <c r="Q502">
        <f>INDEX(department,MATCH(typeMaterialCollectionNumber,collectionNumber,0))</f>
        <v>0</v>
      </c>
      <c r="R502" t="str">
        <f>INDEX(institution,MATCH(typeMaterialCollectionNumber,collectionNumber,0))</f>
        <v>British Museum (Natural History)</v>
      </c>
      <c r="S502" t="str">
        <f>INDEX(address,MATCH(typeMaterialCollectionNumber,collectionNumber,0))</f>
        <v>Cromwell Road</v>
      </c>
      <c r="T502">
        <f>INDEX(province,MATCH(typeMaterialCollectionNumber,collectionNumber,0))</f>
        <v>0</v>
      </c>
      <c r="U502" t="str">
        <f>INDEX(postalCode,MATCH(typeMaterialCollectionNumber,collectionNumber,0))</f>
        <v>SW7 5BD</v>
      </c>
      <c r="V502">
        <f>INDEX(notes,MATCH(typeMaterialCollectionNumber,collectionNumber,0))</f>
        <v>0</v>
      </c>
    </row>
    <row r="503" spans="1:22" x14ac:dyDescent="0.25">
      <c r="A503" t="s">
        <v>1013</v>
      </c>
      <c r="B503">
        <v>78</v>
      </c>
      <c r="C503" t="str">
        <f t="shared" si="71"/>
        <v>Public</v>
      </c>
      <c r="D503" t="str">
        <f t="shared" si="72"/>
        <v>MONTEVIDEO</v>
      </c>
      <c r="E503" t="str">
        <f t="shared" si="73"/>
        <v>Uruguay</v>
      </c>
      <c r="F503" t="str">
        <f t="shared" si="74"/>
        <v/>
      </c>
      <c r="G503" t="str">
        <f t="shared" si="75"/>
        <v/>
      </c>
      <c r="H503" t="str">
        <f t="shared" si="76"/>
        <v>Museo nacional de Historia natural</v>
      </c>
      <c r="I503" t="str">
        <f t="shared" si="77"/>
        <v>Casilla 399</v>
      </c>
      <c r="J503" t="str">
        <f t="shared" si="78"/>
        <v/>
      </c>
      <c r="K503" t="str">
        <f t="shared" si="79"/>
        <v/>
      </c>
      <c r="L503" t="str">
        <f t="shared" si="80"/>
        <v/>
      </c>
      <c r="M503" t="str">
        <f>INDEX(publicPrivate,MATCH(typeMaterialCollectionNumber,collectionNumber,0))</f>
        <v>Public</v>
      </c>
      <c r="N503" t="str">
        <f>INDEX(city,MATCH(typeMaterialCollectionNumber,collectionNumber,0))</f>
        <v>MONTEVIDEO</v>
      </c>
      <c r="O503" t="str">
        <f>INDEX(country,MATCH(typeMaterialCollectionNumber,collectionNumber,0))</f>
        <v>Uruguay</v>
      </c>
      <c r="P503">
        <f>INDEX(individual,MATCH(typeMaterialCollectionNumber,collectionNumber,0))</f>
        <v>0</v>
      </c>
      <c r="Q503">
        <f>INDEX(department,MATCH(typeMaterialCollectionNumber,collectionNumber,0))</f>
        <v>0</v>
      </c>
      <c r="R503" t="str">
        <f>INDEX(institution,MATCH(typeMaterialCollectionNumber,collectionNumber,0))</f>
        <v>Museo nacional de Historia natural</v>
      </c>
      <c r="S503" t="str">
        <f>INDEX(address,MATCH(typeMaterialCollectionNumber,collectionNumber,0))</f>
        <v>Casilla 399</v>
      </c>
      <c r="T503">
        <f>INDEX(province,MATCH(typeMaterialCollectionNumber,collectionNumber,0))</f>
        <v>0</v>
      </c>
      <c r="U503">
        <f>INDEX(postalCode,MATCH(typeMaterialCollectionNumber,collectionNumber,0))</f>
        <v>0</v>
      </c>
      <c r="V503">
        <f>INDEX(notes,MATCH(typeMaterialCollectionNumber,collectionNumber,0))</f>
        <v>0</v>
      </c>
    </row>
    <row r="504" spans="1:22" x14ac:dyDescent="0.25">
      <c r="A504" t="s">
        <v>1013</v>
      </c>
      <c r="B504">
        <v>108</v>
      </c>
      <c r="C504" t="str">
        <f t="shared" si="71"/>
        <v>Public</v>
      </c>
      <c r="D504" t="str">
        <f t="shared" si="72"/>
        <v>RIO DE JANEIRO</v>
      </c>
      <c r="E504" t="str">
        <f t="shared" si="73"/>
        <v>Brésil</v>
      </c>
      <c r="F504" t="str">
        <f t="shared" si="74"/>
        <v/>
      </c>
      <c r="G504" t="str">
        <f t="shared" si="75"/>
        <v/>
      </c>
      <c r="H504" t="str">
        <f t="shared" si="76"/>
        <v>Museu nacional</v>
      </c>
      <c r="I504" t="str">
        <f t="shared" si="77"/>
        <v>Quinta da Boa Vista ZC08</v>
      </c>
      <c r="J504" t="str">
        <f t="shared" si="78"/>
        <v/>
      </c>
      <c r="K504" t="str">
        <f t="shared" si="79"/>
        <v>CEP 20942</v>
      </c>
      <c r="L504" t="str">
        <f t="shared" si="80"/>
        <v/>
      </c>
      <c r="M504" t="str">
        <f>INDEX(publicPrivate,MATCH(typeMaterialCollectionNumber,collectionNumber,0))</f>
        <v>Public</v>
      </c>
      <c r="N504" t="str">
        <f>INDEX(city,MATCH(typeMaterialCollectionNumber,collectionNumber,0))</f>
        <v>RIO DE JANEIRO</v>
      </c>
      <c r="O504" t="str">
        <f>INDEX(country,MATCH(typeMaterialCollectionNumber,collectionNumber,0))</f>
        <v>Brésil</v>
      </c>
      <c r="P504">
        <f>INDEX(individual,MATCH(typeMaterialCollectionNumber,collectionNumber,0))</f>
        <v>0</v>
      </c>
      <c r="Q504">
        <f>INDEX(department,MATCH(typeMaterialCollectionNumber,collectionNumber,0))</f>
        <v>0</v>
      </c>
      <c r="R504" t="str">
        <f>INDEX(institution,MATCH(typeMaterialCollectionNumber,collectionNumber,0))</f>
        <v>Museu nacional</v>
      </c>
      <c r="S504" t="str">
        <f>INDEX(address,MATCH(typeMaterialCollectionNumber,collectionNumber,0))</f>
        <v>Quinta da Boa Vista ZC08</v>
      </c>
      <c r="T504">
        <f>INDEX(province,MATCH(typeMaterialCollectionNumber,collectionNumber,0))</f>
        <v>0</v>
      </c>
      <c r="U504" t="str">
        <f>INDEX(postalCode,MATCH(typeMaterialCollectionNumber,collectionNumber,0))</f>
        <v>CEP 20942</v>
      </c>
      <c r="V504">
        <f>INDEX(notes,MATCH(typeMaterialCollectionNumber,collectionNumber,0))</f>
        <v>0</v>
      </c>
    </row>
    <row r="505" spans="1:22" x14ac:dyDescent="0.25">
      <c r="A505" t="s">
        <v>1014</v>
      </c>
      <c r="B505">
        <v>24</v>
      </c>
      <c r="C505" t="str">
        <f t="shared" si="71"/>
        <v>Public</v>
      </c>
      <c r="D505" t="str">
        <f t="shared" si="72"/>
        <v>CAMBRIDGE</v>
      </c>
      <c r="E505" t="str">
        <f t="shared" si="73"/>
        <v>Etats-Unis</v>
      </c>
      <c r="F505" t="str">
        <f t="shared" si="74"/>
        <v/>
      </c>
      <c r="G505" t="str">
        <f t="shared" si="75"/>
        <v>Museum of comparative Zoology</v>
      </c>
      <c r="H505" t="str">
        <f t="shared" si="76"/>
        <v>Harvard University</v>
      </c>
      <c r="I505" t="str">
        <f t="shared" si="77"/>
        <v/>
      </c>
      <c r="J505" t="str">
        <f t="shared" si="78"/>
        <v>Mass.</v>
      </c>
      <c r="K505">
        <f t="shared" si="79"/>
        <v>2138</v>
      </c>
      <c r="L505" t="str">
        <f t="shared" si="80"/>
        <v/>
      </c>
      <c r="M505" t="str">
        <f>INDEX(publicPrivate,MATCH(typeMaterialCollectionNumber,collectionNumber,0))</f>
        <v>Public</v>
      </c>
      <c r="N505" t="str">
        <f>INDEX(city,MATCH(typeMaterialCollectionNumber,collectionNumber,0))</f>
        <v>CAMBRIDGE</v>
      </c>
      <c r="O505" t="str">
        <f>INDEX(country,MATCH(typeMaterialCollectionNumber,collectionNumber,0))</f>
        <v>Etats-Unis</v>
      </c>
      <c r="P505">
        <f>INDEX(individual,MATCH(typeMaterialCollectionNumber,collectionNumber,0))</f>
        <v>0</v>
      </c>
      <c r="Q505" t="str">
        <f>INDEX(department,MATCH(typeMaterialCollectionNumber,collectionNumber,0))</f>
        <v>Museum of comparative Zoology</v>
      </c>
      <c r="R505" t="str">
        <f>INDEX(institution,MATCH(typeMaterialCollectionNumber,collectionNumber,0))</f>
        <v>Harvard University</v>
      </c>
      <c r="S505">
        <f>INDEX(address,MATCH(typeMaterialCollectionNumber,collectionNumber,0))</f>
        <v>0</v>
      </c>
      <c r="T505" t="str">
        <f>INDEX(province,MATCH(typeMaterialCollectionNumber,collectionNumber,0))</f>
        <v>Mass.</v>
      </c>
      <c r="U505">
        <f>INDEX(postalCode,MATCH(typeMaterialCollectionNumber,collectionNumber,0))</f>
        <v>2138</v>
      </c>
      <c r="V505">
        <f>INDEX(notes,MATCH(typeMaterialCollectionNumber,collectionNumber,0))</f>
        <v>0</v>
      </c>
    </row>
    <row r="506" spans="1:22" x14ac:dyDescent="0.25">
      <c r="A506" t="s">
        <v>1014</v>
      </c>
      <c r="B506">
        <v>136</v>
      </c>
      <c r="C506" t="str">
        <f t="shared" si="71"/>
        <v>Public</v>
      </c>
      <c r="D506" t="str">
        <f t="shared" si="72"/>
        <v>WASHINGTON</v>
      </c>
      <c r="E506" t="str">
        <f t="shared" si="73"/>
        <v>Etats-Unis</v>
      </c>
      <c r="F506" t="str">
        <f t="shared" si="74"/>
        <v/>
      </c>
      <c r="G506" t="str">
        <f t="shared" si="75"/>
        <v>National Museum of natural History</v>
      </c>
      <c r="H506" t="str">
        <f t="shared" si="76"/>
        <v>Smithsonian Institution</v>
      </c>
      <c r="I506" t="str">
        <f t="shared" si="77"/>
        <v/>
      </c>
      <c r="J506" t="str">
        <f t="shared" si="78"/>
        <v/>
      </c>
      <c r="K506" t="str">
        <f t="shared" si="79"/>
        <v/>
      </c>
      <c r="L506" t="str">
        <f t="shared" si="80"/>
        <v/>
      </c>
      <c r="M506" t="str">
        <f>INDEX(publicPrivate,MATCH(typeMaterialCollectionNumber,collectionNumber,0))</f>
        <v>Public</v>
      </c>
      <c r="N506" t="str">
        <f>INDEX(city,MATCH(typeMaterialCollectionNumber,collectionNumber,0))</f>
        <v>WASHINGTON</v>
      </c>
      <c r="O506" t="str">
        <f>INDEX(country,MATCH(typeMaterialCollectionNumber,collectionNumber,0))</f>
        <v>Etats-Unis</v>
      </c>
      <c r="P506">
        <f>INDEX(individual,MATCH(typeMaterialCollectionNumber,collectionNumber,0))</f>
        <v>0</v>
      </c>
      <c r="Q506" t="str">
        <f>INDEX(department,MATCH(typeMaterialCollectionNumber,collectionNumber,0))</f>
        <v>National Museum of natural History</v>
      </c>
      <c r="R506" t="str">
        <f>INDEX(institution,MATCH(typeMaterialCollectionNumber,collectionNumber,0))</f>
        <v>Smithsonian Institution</v>
      </c>
      <c r="S506">
        <f>INDEX(address,MATCH(typeMaterialCollectionNumber,collectionNumber,0))</f>
        <v>0</v>
      </c>
      <c r="T506">
        <f>INDEX(province,MATCH(typeMaterialCollectionNumber,collectionNumber,0))</f>
        <v>0</v>
      </c>
      <c r="U506">
        <f>INDEX(postalCode,MATCH(typeMaterialCollectionNumber,collectionNumber,0))</f>
        <v>0</v>
      </c>
      <c r="V506">
        <f>INDEX(notes,MATCH(typeMaterialCollectionNumber,collectionNumber,0))</f>
        <v>0</v>
      </c>
    </row>
    <row r="507" spans="1:22" x14ac:dyDescent="0.25">
      <c r="A507" t="s">
        <v>1015</v>
      </c>
      <c r="B507">
        <v>6</v>
      </c>
      <c r="C507" t="str">
        <f t="shared" si="71"/>
        <v>Public</v>
      </c>
      <c r="D507" t="str">
        <f t="shared" si="72"/>
        <v xml:space="preserve">BASEL </v>
      </c>
      <c r="E507" t="str">
        <f t="shared" si="73"/>
        <v>Suisse</v>
      </c>
      <c r="F507" t="str">
        <f t="shared" si="74"/>
        <v/>
      </c>
      <c r="G507" t="str">
        <f t="shared" si="75"/>
        <v>Naturhistorisches Museum</v>
      </c>
      <c r="H507" t="str">
        <f t="shared" si="76"/>
        <v>Augustinergasse 2</v>
      </c>
      <c r="I507" t="str">
        <f t="shared" si="77"/>
        <v/>
      </c>
      <c r="J507" t="str">
        <f t="shared" si="78"/>
        <v/>
      </c>
      <c r="K507">
        <f t="shared" si="79"/>
        <v>4051</v>
      </c>
      <c r="L507" t="str">
        <f t="shared" si="80"/>
        <v/>
      </c>
      <c r="M507" t="str">
        <f>INDEX(publicPrivate,MATCH(typeMaterialCollectionNumber,collectionNumber,0))</f>
        <v>Public</v>
      </c>
      <c r="N507" t="str">
        <f>INDEX(city,MATCH(typeMaterialCollectionNumber,collectionNumber,0))</f>
        <v xml:space="preserve">BASEL </v>
      </c>
      <c r="O507" t="str">
        <f>INDEX(country,MATCH(typeMaterialCollectionNumber,collectionNumber,0))</f>
        <v>Suisse</v>
      </c>
      <c r="P507">
        <f>INDEX(individual,MATCH(typeMaterialCollectionNumber,collectionNumber,0))</f>
        <v>0</v>
      </c>
      <c r="Q507" t="str">
        <f>INDEX(department,MATCH(typeMaterialCollectionNumber,collectionNumber,0))</f>
        <v>Naturhistorisches Museum</v>
      </c>
      <c r="R507" t="str">
        <f>INDEX(institution,MATCH(typeMaterialCollectionNumber,collectionNumber,0))</f>
        <v>Augustinergasse 2</v>
      </c>
      <c r="S507">
        <f>INDEX(address,MATCH(typeMaterialCollectionNumber,collectionNumber,0))</f>
        <v>0</v>
      </c>
      <c r="T507">
        <f>INDEX(province,MATCH(typeMaterialCollectionNumber,collectionNumber,0))</f>
        <v>0</v>
      </c>
      <c r="U507">
        <f>INDEX(postalCode,MATCH(typeMaterialCollectionNumber,collectionNumber,0))</f>
        <v>4051</v>
      </c>
      <c r="V507">
        <f>INDEX(notes,MATCH(typeMaterialCollectionNumber,collectionNumber,0))</f>
        <v>0</v>
      </c>
    </row>
    <row r="508" spans="1:22" x14ac:dyDescent="0.25">
      <c r="A508" t="s">
        <v>1015</v>
      </c>
      <c r="B508">
        <v>93</v>
      </c>
      <c r="C508" t="str">
        <f t="shared" si="71"/>
        <v>Public</v>
      </c>
      <c r="D508" t="str">
        <f t="shared" si="72"/>
        <v>PARI</v>
      </c>
      <c r="E508" t="str">
        <f t="shared" si="73"/>
        <v>France</v>
      </c>
      <c r="F508" t="str">
        <f t="shared" si="74"/>
        <v/>
      </c>
      <c r="G508" t="str">
        <f t="shared" si="75"/>
        <v>Laboratoire des Arthropodes</v>
      </c>
      <c r="H508" t="str">
        <f t="shared" si="76"/>
        <v>Muséum national d'Histoire naturelle</v>
      </c>
      <c r="I508" t="str">
        <f t="shared" si="77"/>
        <v>61, rue de BuffonS</v>
      </c>
      <c r="J508" t="str">
        <f t="shared" si="78"/>
        <v/>
      </c>
      <c r="K508">
        <f t="shared" si="79"/>
        <v>75005</v>
      </c>
      <c r="L508" t="str">
        <f t="shared" si="80"/>
        <v/>
      </c>
      <c r="M508" t="str">
        <f>INDEX(publicPrivate,MATCH(typeMaterialCollectionNumber,collectionNumber,0))</f>
        <v>Public</v>
      </c>
      <c r="N508" t="str">
        <f>INDEX(city,MATCH(typeMaterialCollectionNumber,collectionNumber,0))</f>
        <v>PARI</v>
      </c>
      <c r="O508" t="str">
        <f>INDEX(country,MATCH(typeMaterialCollectionNumber,collectionNumber,0))</f>
        <v>France</v>
      </c>
      <c r="P508">
        <f>INDEX(individual,MATCH(typeMaterialCollectionNumber,collectionNumber,0))</f>
        <v>0</v>
      </c>
      <c r="Q508" t="str">
        <f>INDEX(department,MATCH(typeMaterialCollectionNumber,collectionNumber,0))</f>
        <v>Laboratoire des Arthropodes</v>
      </c>
      <c r="R508" t="str">
        <f>INDEX(institution,MATCH(typeMaterialCollectionNumber,collectionNumber,0))</f>
        <v>Muséum national d'Histoire naturelle</v>
      </c>
      <c r="S508" t="str">
        <f>INDEX(address,MATCH(typeMaterialCollectionNumber,collectionNumber,0))</f>
        <v>61, rue de BuffonS</v>
      </c>
      <c r="T508">
        <f>INDEX(province,MATCH(typeMaterialCollectionNumber,collectionNumber,0))</f>
        <v>0</v>
      </c>
      <c r="U508">
        <f>INDEX(postalCode,MATCH(typeMaterialCollectionNumber,collectionNumber,0))</f>
        <v>75005</v>
      </c>
      <c r="V508">
        <f>INDEX(notes,MATCH(typeMaterialCollectionNumber,collectionNumber,0))</f>
        <v>0</v>
      </c>
    </row>
    <row r="509" spans="1:22" x14ac:dyDescent="0.25">
      <c r="A509" t="s">
        <v>1015</v>
      </c>
      <c r="B509">
        <v>118</v>
      </c>
      <c r="C509" t="str">
        <f t="shared" si="71"/>
        <v>Public</v>
      </c>
      <c r="D509" t="str">
        <f t="shared" si="72"/>
        <v>STOCKHOLM</v>
      </c>
      <c r="E509" t="str">
        <f t="shared" si="73"/>
        <v>Suède</v>
      </c>
      <c r="F509" t="str">
        <f t="shared" si="74"/>
        <v/>
      </c>
      <c r="G509" t="str">
        <f t="shared" si="75"/>
        <v>Section of Entomology</v>
      </c>
      <c r="H509" t="str">
        <f t="shared" si="76"/>
        <v>Naturhistoriska Riksmuseet</v>
      </c>
      <c r="I509" t="str">
        <f t="shared" si="77"/>
        <v/>
      </c>
      <c r="J509" t="str">
        <f t="shared" si="78"/>
        <v/>
      </c>
      <c r="K509">
        <f t="shared" si="79"/>
        <v>10405</v>
      </c>
      <c r="L509" t="str">
        <f t="shared" si="80"/>
        <v/>
      </c>
      <c r="M509" t="str">
        <f>INDEX(publicPrivate,MATCH(typeMaterialCollectionNumber,collectionNumber,0))</f>
        <v>Public</v>
      </c>
      <c r="N509" t="str">
        <f>INDEX(city,MATCH(typeMaterialCollectionNumber,collectionNumber,0))</f>
        <v>STOCKHOLM</v>
      </c>
      <c r="O509" t="str">
        <f>INDEX(country,MATCH(typeMaterialCollectionNumber,collectionNumber,0))</f>
        <v>Suède</v>
      </c>
      <c r="P509">
        <f>INDEX(individual,MATCH(typeMaterialCollectionNumber,collectionNumber,0))</f>
        <v>0</v>
      </c>
      <c r="Q509" t="str">
        <f>INDEX(department,MATCH(typeMaterialCollectionNumber,collectionNumber,0))</f>
        <v>Section of Entomology</v>
      </c>
      <c r="R509" t="str">
        <f>INDEX(institution,MATCH(typeMaterialCollectionNumber,collectionNumber,0))</f>
        <v>Naturhistoriska Riksmuseet</v>
      </c>
      <c r="S509">
        <f>INDEX(address,MATCH(typeMaterialCollectionNumber,collectionNumber,0))</f>
        <v>0</v>
      </c>
      <c r="T509">
        <f>INDEX(province,MATCH(typeMaterialCollectionNumber,collectionNumber,0))</f>
        <v>0</v>
      </c>
      <c r="U509">
        <f>INDEX(postalCode,MATCH(typeMaterialCollectionNumber,collectionNumber,0))</f>
        <v>10405</v>
      </c>
      <c r="V509">
        <f>INDEX(notes,MATCH(typeMaterialCollectionNumber,collectionNumber,0))</f>
        <v>0</v>
      </c>
    </row>
    <row r="510" spans="1:22" x14ac:dyDescent="0.25">
      <c r="A510" t="s">
        <v>1016</v>
      </c>
      <c r="B510">
        <v>20</v>
      </c>
      <c r="C510" t="str">
        <f t="shared" si="71"/>
        <v>Public</v>
      </c>
      <c r="D510" t="str">
        <f t="shared" si="72"/>
        <v>BUENOS AIRES</v>
      </c>
      <c r="E510" t="str">
        <f t="shared" si="73"/>
        <v>Argentine</v>
      </c>
      <c r="F510" t="str">
        <f t="shared" si="74"/>
        <v/>
      </c>
      <c r="G510" t="str">
        <f t="shared" si="75"/>
        <v/>
      </c>
      <c r="H510" t="str">
        <f t="shared" si="76"/>
        <v>Museo argentino de Ciencias naturales "B. Rivadavia”</v>
      </c>
      <c r="I510" t="str">
        <f t="shared" si="77"/>
        <v>Angel Gallardo 470</v>
      </c>
      <c r="J510" t="str">
        <f t="shared" si="78"/>
        <v/>
      </c>
      <c r="K510">
        <f t="shared" si="79"/>
        <v>1405</v>
      </c>
      <c r="L510" t="str">
        <f t="shared" si="80"/>
        <v/>
      </c>
      <c r="M510" t="str">
        <f>INDEX(publicPrivate,MATCH(typeMaterialCollectionNumber,collectionNumber,0))</f>
        <v>Public</v>
      </c>
      <c r="N510" t="str">
        <f>INDEX(city,MATCH(typeMaterialCollectionNumber,collectionNumber,0))</f>
        <v>BUENOS AIRES</v>
      </c>
      <c r="O510" t="str">
        <f>INDEX(country,MATCH(typeMaterialCollectionNumber,collectionNumber,0))</f>
        <v>Argentine</v>
      </c>
      <c r="P510">
        <f>INDEX(individual,MATCH(typeMaterialCollectionNumber,collectionNumber,0))</f>
        <v>0</v>
      </c>
      <c r="Q510">
        <f>INDEX(department,MATCH(typeMaterialCollectionNumber,collectionNumber,0))</f>
        <v>0</v>
      </c>
      <c r="R510" t="str">
        <f>INDEX(institution,MATCH(typeMaterialCollectionNumber,collectionNumber,0))</f>
        <v>Museo argentino de Ciencias naturales "B. Rivadavia”</v>
      </c>
      <c r="S510" t="str">
        <f>INDEX(address,MATCH(typeMaterialCollectionNumber,collectionNumber,0))</f>
        <v>Angel Gallardo 470</v>
      </c>
      <c r="T510">
        <f>INDEX(province,MATCH(typeMaterialCollectionNumber,collectionNumber,0))</f>
        <v>0</v>
      </c>
      <c r="U510">
        <f>INDEX(postalCode,MATCH(typeMaterialCollectionNumber,collectionNumber,0))</f>
        <v>1405</v>
      </c>
      <c r="V510">
        <f>INDEX(notes,MATCH(typeMaterialCollectionNumber,collectionNumber,0))</f>
        <v>0</v>
      </c>
    </row>
    <row r="511" spans="1:22" x14ac:dyDescent="0.25">
      <c r="A511" t="s">
        <v>1017</v>
      </c>
      <c r="B511">
        <v>60</v>
      </c>
      <c r="C511" t="str">
        <f t="shared" si="71"/>
        <v>Public</v>
      </c>
      <c r="D511" t="str">
        <f t="shared" si="72"/>
        <v>KOENHAVN</v>
      </c>
      <c r="E511" t="str">
        <f t="shared" si="73"/>
        <v>Danemark</v>
      </c>
      <c r="F511" t="str">
        <f t="shared" si="74"/>
        <v/>
      </c>
      <c r="G511" t="str">
        <f t="shared" si="75"/>
        <v/>
      </c>
      <c r="H511" t="str">
        <f t="shared" si="76"/>
        <v>Zoologisk Museum</v>
      </c>
      <c r="I511" t="str">
        <f t="shared" si="77"/>
        <v>Universitets parken 15</v>
      </c>
      <c r="J511" t="str">
        <f t="shared" si="78"/>
        <v/>
      </c>
      <c r="K511">
        <f t="shared" si="79"/>
        <v>2100</v>
      </c>
      <c r="L511" t="str">
        <f t="shared" si="80"/>
        <v/>
      </c>
      <c r="M511" t="str">
        <f>INDEX(publicPrivate,MATCH(typeMaterialCollectionNumber,collectionNumber,0))</f>
        <v>Public</v>
      </c>
      <c r="N511" t="str">
        <f>INDEX(city,MATCH(typeMaterialCollectionNumber,collectionNumber,0))</f>
        <v>KOENHAVN</v>
      </c>
      <c r="O511" t="str">
        <f>INDEX(country,MATCH(typeMaterialCollectionNumber,collectionNumber,0))</f>
        <v>Danemark</v>
      </c>
      <c r="P511">
        <f>INDEX(individual,MATCH(typeMaterialCollectionNumber,collectionNumber,0))</f>
        <v>0</v>
      </c>
      <c r="Q511">
        <f>INDEX(department,MATCH(typeMaterialCollectionNumber,collectionNumber,0))</f>
        <v>0</v>
      </c>
      <c r="R511" t="str">
        <f>INDEX(institution,MATCH(typeMaterialCollectionNumber,collectionNumber,0))</f>
        <v>Zoologisk Museum</v>
      </c>
      <c r="S511" t="str">
        <f>INDEX(address,MATCH(typeMaterialCollectionNumber,collectionNumber,0))</f>
        <v>Universitets parken 15</v>
      </c>
      <c r="T511">
        <f>INDEX(province,MATCH(typeMaterialCollectionNumber,collectionNumber,0))</f>
        <v>0</v>
      </c>
      <c r="U511">
        <f>INDEX(postalCode,MATCH(typeMaterialCollectionNumber,collectionNumber,0))</f>
        <v>2100</v>
      </c>
      <c r="V511">
        <f>INDEX(notes,MATCH(typeMaterialCollectionNumber,collectionNumber,0))</f>
        <v>0</v>
      </c>
    </row>
    <row r="512" spans="1:22" x14ac:dyDescent="0.25">
      <c r="A512" t="s">
        <v>1017</v>
      </c>
      <c r="B512">
        <v>70</v>
      </c>
      <c r="C512" t="str">
        <f t="shared" si="71"/>
        <v>Public</v>
      </c>
      <c r="D512" t="str">
        <f t="shared" si="72"/>
        <v>LONDON</v>
      </c>
      <c r="E512" t="str">
        <f t="shared" si="73"/>
        <v>Grande-Bretagne</v>
      </c>
      <c r="F512" t="str">
        <f t="shared" si="74"/>
        <v/>
      </c>
      <c r="G512" t="str">
        <f t="shared" si="75"/>
        <v/>
      </c>
      <c r="H512" t="str">
        <f t="shared" si="76"/>
        <v>British Museum (Natural History)</v>
      </c>
      <c r="I512" t="str">
        <f t="shared" si="77"/>
        <v>Cromwell Road</v>
      </c>
      <c r="J512" t="str">
        <f t="shared" si="78"/>
        <v/>
      </c>
      <c r="K512" t="str">
        <f t="shared" si="79"/>
        <v>SW7 5BD</v>
      </c>
      <c r="L512" t="str">
        <f t="shared" si="80"/>
        <v/>
      </c>
      <c r="M512" t="str">
        <f>INDEX(publicPrivate,MATCH(typeMaterialCollectionNumber,collectionNumber,0))</f>
        <v>Public</v>
      </c>
      <c r="N512" t="str">
        <f>INDEX(city,MATCH(typeMaterialCollectionNumber,collectionNumber,0))</f>
        <v>LONDON</v>
      </c>
      <c r="O512" t="str">
        <f>INDEX(country,MATCH(typeMaterialCollectionNumber,collectionNumber,0))</f>
        <v>Grande-Bretagne</v>
      </c>
      <c r="P512">
        <f>INDEX(individual,MATCH(typeMaterialCollectionNumber,collectionNumber,0))</f>
        <v>0</v>
      </c>
      <c r="Q512">
        <f>INDEX(department,MATCH(typeMaterialCollectionNumber,collectionNumber,0))</f>
        <v>0</v>
      </c>
      <c r="R512" t="str">
        <f>INDEX(institution,MATCH(typeMaterialCollectionNumber,collectionNumber,0))</f>
        <v>British Museum (Natural History)</v>
      </c>
      <c r="S512" t="str">
        <f>INDEX(address,MATCH(typeMaterialCollectionNumber,collectionNumber,0))</f>
        <v>Cromwell Road</v>
      </c>
      <c r="T512">
        <f>INDEX(province,MATCH(typeMaterialCollectionNumber,collectionNumber,0))</f>
        <v>0</v>
      </c>
      <c r="U512" t="str">
        <f>INDEX(postalCode,MATCH(typeMaterialCollectionNumber,collectionNumber,0))</f>
        <v>SW7 5BD</v>
      </c>
      <c r="V512">
        <f>INDEX(notes,MATCH(typeMaterialCollectionNumber,collectionNumber,0))</f>
        <v>0</v>
      </c>
    </row>
    <row r="513" spans="1:22" x14ac:dyDescent="0.25">
      <c r="A513" t="s">
        <v>1018</v>
      </c>
      <c r="B513">
        <v>45</v>
      </c>
      <c r="C513" t="str">
        <f t="shared" si="71"/>
        <v>Public</v>
      </c>
      <c r="D513" t="str">
        <f t="shared" si="72"/>
        <v>FRANKFURT-am-MAIN</v>
      </c>
      <c r="E513" t="str">
        <f t="shared" si="73"/>
        <v>Allemagne</v>
      </c>
      <c r="F513" t="str">
        <f t="shared" si="74"/>
        <v/>
      </c>
      <c r="G513" t="str">
        <f t="shared" si="75"/>
        <v/>
      </c>
      <c r="H513" t="str">
        <f t="shared" si="76"/>
        <v>Forschungsinstitut u. Museum Senckenberg</v>
      </c>
      <c r="I513" t="str">
        <f t="shared" si="77"/>
        <v>Senckenberg Anlage 25</v>
      </c>
      <c r="J513" t="str">
        <f t="shared" si="78"/>
        <v/>
      </c>
      <c r="K513">
        <f t="shared" si="79"/>
        <v>6000</v>
      </c>
      <c r="L513" t="str">
        <f t="shared" si="80"/>
        <v/>
      </c>
      <c r="M513" t="str">
        <f>INDEX(publicPrivate,MATCH(typeMaterialCollectionNumber,collectionNumber,0))</f>
        <v>Public</v>
      </c>
      <c r="N513" t="str">
        <f>INDEX(city,MATCH(typeMaterialCollectionNumber,collectionNumber,0))</f>
        <v>FRANKFURT-am-MAIN</v>
      </c>
      <c r="O513" t="str">
        <f>INDEX(country,MATCH(typeMaterialCollectionNumber,collectionNumber,0))</f>
        <v>Allemagne</v>
      </c>
      <c r="P513">
        <f>INDEX(individual,MATCH(typeMaterialCollectionNumber,collectionNumber,0))</f>
        <v>0</v>
      </c>
      <c r="Q513">
        <f>INDEX(department,MATCH(typeMaterialCollectionNumber,collectionNumber,0))</f>
        <v>0</v>
      </c>
      <c r="R513" t="str">
        <f>INDEX(institution,MATCH(typeMaterialCollectionNumber,collectionNumber,0))</f>
        <v>Forschungsinstitut u. Museum Senckenberg</v>
      </c>
      <c r="S513" t="str">
        <f>INDEX(address,MATCH(typeMaterialCollectionNumber,collectionNumber,0))</f>
        <v>Senckenberg Anlage 25</v>
      </c>
      <c r="T513">
        <f>INDEX(province,MATCH(typeMaterialCollectionNumber,collectionNumber,0))</f>
        <v>0</v>
      </c>
      <c r="U513">
        <f>INDEX(postalCode,MATCH(typeMaterialCollectionNumber,collectionNumber,0))</f>
        <v>6000</v>
      </c>
      <c r="V513">
        <f>INDEX(notes,MATCH(typeMaterialCollectionNumber,collectionNumber,0))</f>
        <v>0</v>
      </c>
    </row>
    <row r="514" spans="1:22" x14ac:dyDescent="0.25">
      <c r="A514" t="s">
        <v>1018</v>
      </c>
      <c r="B514">
        <v>54</v>
      </c>
      <c r="C514" t="str">
        <f t="shared" si="71"/>
        <v>Public</v>
      </c>
      <c r="D514" t="str">
        <f t="shared" si="72"/>
        <v>HAMBURG</v>
      </c>
      <c r="E514" t="str">
        <f t="shared" si="73"/>
        <v>Allemagne</v>
      </c>
      <c r="F514" t="str">
        <f t="shared" si="74"/>
        <v/>
      </c>
      <c r="G514" t="str">
        <f t="shared" si="75"/>
        <v>Zoologisches Institut u. zool. Museum</v>
      </c>
      <c r="H514" t="str">
        <f t="shared" si="76"/>
        <v>Universität Hamburg</v>
      </c>
      <c r="I514" t="str">
        <f t="shared" si="77"/>
        <v>Martin-Luther-King-Platz 3</v>
      </c>
      <c r="J514" t="str">
        <f t="shared" si="78"/>
        <v/>
      </c>
      <c r="K514" t="str">
        <f t="shared" si="79"/>
        <v>2000 HAMBURG 13</v>
      </c>
      <c r="L514" t="str">
        <f t="shared" si="80"/>
        <v/>
      </c>
      <c r="M514" t="str">
        <f>INDEX(publicPrivate,MATCH(typeMaterialCollectionNumber,collectionNumber,0))</f>
        <v>Public</v>
      </c>
      <c r="N514" t="str">
        <f>INDEX(city,MATCH(typeMaterialCollectionNumber,collectionNumber,0))</f>
        <v>HAMBURG</v>
      </c>
      <c r="O514" t="str">
        <f>INDEX(country,MATCH(typeMaterialCollectionNumber,collectionNumber,0))</f>
        <v>Allemagne</v>
      </c>
      <c r="P514">
        <f>INDEX(individual,MATCH(typeMaterialCollectionNumber,collectionNumber,0))</f>
        <v>0</v>
      </c>
      <c r="Q514" t="str">
        <f>INDEX(department,MATCH(typeMaterialCollectionNumber,collectionNumber,0))</f>
        <v>Zoologisches Institut u. zool. Museum</v>
      </c>
      <c r="R514" t="str">
        <f>INDEX(institution,MATCH(typeMaterialCollectionNumber,collectionNumber,0))</f>
        <v>Universität Hamburg</v>
      </c>
      <c r="S514" t="str">
        <f>INDEX(address,MATCH(typeMaterialCollectionNumber,collectionNumber,0))</f>
        <v>Martin-Luther-King-Platz 3</v>
      </c>
      <c r="T514">
        <f>INDEX(province,MATCH(typeMaterialCollectionNumber,collectionNumber,0))</f>
        <v>0</v>
      </c>
      <c r="U514" t="str">
        <f>INDEX(postalCode,MATCH(typeMaterialCollectionNumber,collectionNumber,0))</f>
        <v>2000 HAMBURG 13</v>
      </c>
      <c r="V514">
        <f>INDEX(notes,MATCH(typeMaterialCollectionNumber,collectionNumber,0))</f>
        <v>0</v>
      </c>
    </row>
    <row r="515" spans="1:22" x14ac:dyDescent="0.25">
      <c r="A515" t="s">
        <v>1019</v>
      </c>
      <c r="B515">
        <v>112</v>
      </c>
      <c r="C515" t="str">
        <f t="shared" ref="C515:C578" si="81">IF(M515=0,"",M515)</f>
        <v>Public</v>
      </c>
      <c r="D515" t="str">
        <f t="shared" ref="D515:D578" si="82">IF(N515=0,"",N515)</f>
        <v>SAN FRANCISCO</v>
      </c>
      <c r="E515" t="str">
        <f t="shared" ref="E515:E578" si="83">IF(O515=0,"",O515)</f>
        <v>Etats-Unis</v>
      </c>
      <c r="F515" t="str">
        <f t="shared" ref="F515:F578" si="84">IF(P515=0,"",P515)</f>
        <v/>
      </c>
      <c r="G515" t="str">
        <f t="shared" ref="G515:G578" si="85">IF(Q515=0,"",Q515)</f>
        <v/>
      </c>
      <c r="H515" t="str">
        <f t="shared" ref="H515:H578" si="86">IF(R515=0,"",R515)</f>
        <v>California Academy of Sciences</v>
      </c>
      <c r="I515" t="str">
        <f t="shared" ref="I515:I578" si="87">IF(S515=0,"",S515)</f>
        <v>Golden Gate Park</v>
      </c>
      <c r="J515" t="str">
        <f t="shared" ref="J515:J578" si="88">IF(T515=0,"",T515)</f>
        <v>California</v>
      </c>
      <c r="K515">
        <f t="shared" ref="K515:K578" si="89">IF(U515=0,"",U515)</f>
        <v>94118</v>
      </c>
      <c r="L515" t="str">
        <f t="shared" ref="L515:L578" si="90">IF(V515=0,"",V515)</f>
        <v/>
      </c>
      <c r="M515" t="str">
        <f>INDEX(publicPrivate,MATCH(typeMaterialCollectionNumber,collectionNumber,0))</f>
        <v>Public</v>
      </c>
      <c r="N515" t="str">
        <f>INDEX(city,MATCH(typeMaterialCollectionNumber,collectionNumber,0))</f>
        <v>SAN FRANCISCO</v>
      </c>
      <c r="O515" t="str">
        <f>INDEX(country,MATCH(typeMaterialCollectionNumber,collectionNumber,0))</f>
        <v>Etats-Unis</v>
      </c>
      <c r="P515">
        <f>INDEX(individual,MATCH(typeMaterialCollectionNumber,collectionNumber,0))</f>
        <v>0</v>
      </c>
      <c r="Q515">
        <f>INDEX(department,MATCH(typeMaterialCollectionNumber,collectionNumber,0))</f>
        <v>0</v>
      </c>
      <c r="R515" t="str">
        <f>INDEX(institution,MATCH(typeMaterialCollectionNumber,collectionNumber,0))</f>
        <v>California Academy of Sciences</v>
      </c>
      <c r="S515" t="str">
        <f>INDEX(address,MATCH(typeMaterialCollectionNumber,collectionNumber,0))</f>
        <v>Golden Gate Park</v>
      </c>
      <c r="T515" t="str">
        <f>INDEX(province,MATCH(typeMaterialCollectionNumber,collectionNumber,0))</f>
        <v>California</v>
      </c>
      <c r="U515">
        <f>INDEX(postalCode,MATCH(typeMaterialCollectionNumber,collectionNumber,0))</f>
        <v>94118</v>
      </c>
      <c r="V515">
        <f>INDEX(notes,MATCH(typeMaterialCollectionNumber,collectionNumber,0))</f>
        <v>0</v>
      </c>
    </row>
    <row r="516" spans="1:22" x14ac:dyDescent="0.25">
      <c r="A516" t="s">
        <v>1020</v>
      </c>
      <c r="B516">
        <v>27</v>
      </c>
      <c r="C516" t="str">
        <f t="shared" si="81"/>
        <v>Public</v>
      </c>
      <c r="D516" t="str">
        <f t="shared" si="82"/>
        <v>CARACAS</v>
      </c>
      <c r="E516" t="str">
        <f t="shared" si="83"/>
        <v>Venezuela</v>
      </c>
      <c r="F516" t="str">
        <f t="shared" si="84"/>
        <v/>
      </c>
      <c r="G516" t="str">
        <f t="shared" si="85"/>
        <v>Museo de Biologia Universidad central</v>
      </c>
      <c r="H516" t="str">
        <f t="shared" si="86"/>
        <v>Ciudad Universitaria</v>
      </c>
      <c r="I516" t="str">
        <f t="shared" si="87"/>
        <v/>
      </c>
      <c r="J516" t="str">
        <f t="shared" si="88"/>
        <v/>
      </c>
      <c r="K516">
        <f t="shared" si="89"/>
        <v>1051</v>
      </c>
      <c r="L516" t="str">
        <f t="shared" si="90"/>
        <v/>
      </c>
      <c r="M516" t="str">
        <f>INDEX(publicPrivate,MATCH(typeMaterialCollectionNumber,collectionNumber,0))</f>
        <v>Public</v>
      </c>
      <c r="N516" t="str">
        <f>INDEX(city,MATCH(typeMaterialCollectionNumber,collectionNumber,0))</f>
        <v>CARACAS</v>
      </c>
      <c r="O516" t="str">
        <f>INDEX(country,MATCH(typeMaterialCollectionNumber,collectionNumber,0))</f>
        <v>Venezuela</v>
      </c>
      <c r="P516">
        <f>INDEX(individual,MATCH(typeMaterialCollectionNumber,collectionNumber,0))</f>
        <v>0</v>
      </c>
      <c r="Q516" t="str">
        <f>INDEX(department,MATCH(typeMaterialCollectionNumber,collectionNumber,0))</f>
        <v>Museo de Biologia Universidad central</v>
      </c>
      <c r="R516" t="str">
        <f>INDEX(institution,MATCH(typeMaterialCollectionNumber,collectionNumber,0))</f>
        <v>Ciudad Universitaria</v>
      </c>
      <c r="S516">
        <f>INDEX(address,MATCH(typeMaterialCollectionNumber,collectionNumber,0))</f>
        <v>0</v>
      </c>
      <c r="T516">
        <f>INDEX(province,MATCH(typeMaterialCollectionNumber,collectionNumber,0))</f>
        <v>0</v>
      </c>
      <c r="U516">
        <f>INDEX(postalCode,MATCH(typeMaterialCollectionNumber,collectionNumber,0))</f>
        <v>1051</v>
      </c>
      <c r="V516">
        <f>INDEX(notes,MATCH(typeMaterialCollectionNumber,collectionNumber,0))</f>
        <v>0</v>
      </c>
    </row>
    <row r="517" spans="1:22" x14ac:dyDescent="0.25">
      <c r="A517" t="s">
        <v>1020</v>
      </c>
      <c r="B517">
        <v>29</v>
      </c>
      <c r="C517" t="str">
        <f t="shared" si="81"/>
        <v>Public</v>
      </c>
      <c r="D517" t="str">
        <f t="shared" si="82"/>
        <v>CARACAS</v>
      </c>
      <c r="E517" t="str">
        <f t="shared" si="83"/>
        <v>Venezuela</v>
      </c>
      <c r="F517" t="str">
        <f t="shared" si="84"/>
        <v/>
      </c>
      <c r="G517" t="str">
        <f t="shared" si="85"/>
        <v/>
      </c>
      <c r="H517" t="str">
        <f t="shared" si="86"/>
        <v>Museo de Ciencias naturales "La Salle"</v>
      </c>
      <c r="I517" t="str">
        <f t="shared" si="87"/>
        <v>Avenida Boyaca</v>
      </c>
      <c r="J517" t="str">
        <f t="shared" si="88"/>
        <v/>
      </c>
      <c r="K517">
        <f t="shared" si="89"/>
        <v>105</v>
      </c>
      <c r="L517" t="str">
        <f t="shared" si="90"/>
        <v/>
      </c>
      <c r="M517" t="str">
        <f>INDEX(publicPrivate,MATCH(typeMaterialCollectionNumber,collectionNumber,0))</f>
        <v>Public</v>
      </c>
      <c r="N517" t="str">
        <f>INDEX(city,MATCH(typeMaterialCollectionNumber,collectionNumber,0))</f>
        <v>CARACAS</v>
      </c>
      <c r="O517" t="str">
        <f>INDEX(country,MATCH(typeMaterialCollectionNumber,collectionNumber,0))</f>
        <v>Venezuela</v>
      </c>
      <c r="P517">
        <f>INDEX(individual,MATCH(typeMaterialCollectionNumber,collectionNumber,0))</f>
        <v>0</v>
      </c>
      <c r="Q517">
        <f>INDEX(department,MATCH(typeMaterialCollectionNumber,collectionNumber,0))</f>
        <v>0</v>
      </c>
      <c r="R517" t="str">
        <f>INDEX(institution,MATCH(typeMaterialCollectionNumber,collectionNumber,0))</f>
        <v>Museo de Ciencias naturales "La Salle"</v>
      </c>
      <c r="S517" t="str">
        <f>INDEX(address,MATCH(typeMaterialCollectionNumber,collectionNumber,0))</f>
        <v>Avenida Boyaca</v>
      </c>
      <c r="T517">
        <f>INDEX(province,MATCH(typeMaterialCollectionNumber,collectionNumber,0))</f>
        <v>0</v>
      </c>
      <c r="U517">
        <f>INDEX(postalCode,MATCH(typeMaterialCollectionNumber,collectionNumber,0))</f>
        <v>105</v>
      </c>
      <c r="V517">
        <f>INDEX(notes,MATCH(typeMaterialCollectionNumber,collectionNumber,0))</f>
        <v>0</v>
      </c>
    </row>
    <row r="518" spans="1:22" x14ac:dyDescent="0.25">
      <c r="A518" t="s">
        <v>1021</v>
      </c>
      <c r="B518">
        <v>20</v>
      </c>
      <c r="C518" t="str">
        <f t="shared" si="81"/>
        <v>Public</v>
      </c>
      <c r="D518" t="str">
        <f t="shared" si="82"/>
        <v>BUENOS AIRES</v>
      </c>
      <c r="E518" t="str">
        <f t="shared" si="83"/>
        <v>Argentine</v>
      </c>
      <c r="F518" t="str">
        <f t="shared" si="84"/>
        <v/>
      </c>
      <c r="G518" t="str">
        <f t="shared" si="85"/>
        <v/>
      </c>
      <c r="H518" t="str">
        <f t="shared" si="86"/>
        <v>Museo argentino de Ciencias naturales "B. Rivadavia”</v>
      </c>
      <c r="I518" t="str">
        <f t="shared" si="87"/>
        <v>Angel Gallardo 470</v>
      </c>
      <c r="J518" t="str">
        <f t="shared" si="88"/>
        <v/>
      </c>
      <c r="K518">
        <f t="shared" si="89"/>
        <v>1405</v>
      </c>
      <c r="L518" t="str">
        <f t="shared" si="90"/>
        <v/>
      </c>
      <c r="M518" t="str">
        <f>INDEX(publicPrivate,MATCH(typeMaterialCollectionNumber,collectionNumber,0))</f>
        <v>Public</v>
      </c>
      <c r="N518" t="str">
        <f>INDEX(city,MATCH(typeMaterialCollectionNumber,collectionNumber,0))</f>
        <v>BUENOS AIRES</v>
      </c>
      <c r="O518" t="str">
        <f>INDEX(country,MATCH(typeMaterialCollectionNumber,collectionNumber,0))</f>
        <v>Argentine</v>
      </c>
      <c r="P518">
        <f>INDEX(individual,MATCH(typeMaterialCollectionNumber,collectionNumber,0))</f>
        <v>0</v>
      </c>
      <c r="Q518">
        <f>INDEX(department,MATCH(typeMaterialCollectionNumber,collectionNumber,0))</f>
        <v>0</v>
      </c>
      <c r="R518" t="str">
        <f>INDEX(institution,MATCH(typeMaterialCollectionNumber,collectionNumber,0))</f>
        <v>Museo argentino de Ciencias naturales "B. Rivadavia”</v>
      </c>
      <c r="S518" t="str">
        <f>INDEX(address,MATCH(typeMaterialCollectionNumber,collectionNumber,0))</f>
        <v>Angel Gallardo 470</v>
      </c>
      <c r="T518">
        <f>INDEX(province,MATCH(typeMaterialCollectionNumber,collectionNumber,0))</f>
        <v>0</v>
      </c>
      <c r="U518">
        <f>INDEX(postalCode,MATCH(typeMaterialCollectionNumber,collectionNumber,0))</f>
        <v>1405</v>
      </c>
      <c r="V518">
        <f>INDEX(notes,MATCH(typeMaterialCollectionNumber,collectionNumber,0))</f>
        <v>0</v>
      </c>
    </row>
    <row r="519" spans="1:22" x14ac:dyDescent="0.25">
      <c r="A519" t="s">
        <v>1021</v>
      </c>
      <c r="B519">
        <v>70</v>
      </c>
      <c r="C519" t="str">
        <f t="shared" si="81"/>
        <v>Public</v>
      </c>
      <c r="D519" t="str">
        <f t="shared" si="82"/>
        <v>LONDON</v>
      </c>
      <c r="E519" t="str">
        <f t="shared" si="83"/>
        <v>Grande-Bretagne</v>
      </c>
      <c r="F519" t="str">
        <f t="shared" si="84"/>
        <v/>
      </c>
      <c r="G519" t="str">
        <f t="shared" si="85"/>
        <v/>
      </c>
      <c r="H519" t="str">
        <f t="shared" si="86"/>
        <v>British Museum (Natural History)</v>
      </c>
      <c r="I519" t="str">
        <f t="shared" si="87"/>
        <v>Cromwell Road</v>
      </c>
      <c r="J519" t="str">
        <f t="shared" si="88"/>
        <v/>
      </c>
      <c r="K519" t="str">
        <f t="shared" si="89"/>
        <v>SW7 5BD</v>
      </c>
      <c r="L519" t="str">
        <f t="shared" si="90"/>
        <v/>
      </c>
      <c r="M519" t="str">
        <f>INDEX(publicPrivate,MATCH(typeMaterialCollectionNumber,collectionNumber,0))</f>
        <v>Public</v>
      </c>
      <c r="N519" t="str">
        <f>INDEX(city,MATCH(typeMaterialCollectionNumber,collectionNumber,0))</f>
        <v>LONDON</v>
      </c>
      <c r="O519" t="str">
        <f>INDEX(country,MATCH(typeMaterialCollectionNumber,collectionNumber,0))</f>
        <v>Grande-Bretagne</v>
      </c>
      <c r="P519">
        <f>INDEX(individual,MATCH(typeMaterialCollectionNumber,collectionNumber,0))</f>
        <v>0</v>
      </c>
      <c r="Q519">
        <f>INDEX(department,MATCH(typeMaterialCollectionNumber,collectionNumber,0))</f>
        <v>0</v>
      </c>
      <c r="R519" t="str">
        <f>INDEX(institution,MATCH(typeMaterialCollectionNumber,collectionNumber,0))</f>
        <v>British Museum (Natural History)</v>
      </c>
      <c r="S519" t="str">
        <f>INDEX(address,MATCH(typeMaterialCollectionNumber,collectionNumber,0))</f>
        <v>Cromwell Road</v>
      </c>
      <c r="T519">
        <f>INDEX(province,MATCH(typeMaterialCollectionNumber,collectionNumber,0))</f>
        <v>0</v>
      </c>
      <c r="U519" t="str">
        <f>INDEX(postalCode,MATCH(typeMaterialCollectionNumber,collectionNumber,0))</f>
        <v>SW7 5BD</v>
      </c>
      <c r="V519">
        <f>INDEX(notes,MATCH(typeMaterialCollectionNumber,collectionNumber,0))</f>
        <v>0</v>
      </c>
    </row>
    <row r="520" spans="1:22" x14ac:dyDescent="0.25">
      <c r="A520" t="s">
        <v>1022</v>
      </c>
      <c r="B520">
        <v>24</v>
      </c>
      <c r="C520" t="str">
        <f t="shared" si="81"/>
        <v>Public</v>
      </c>
      <c r="D520" t="str">
        <f t="shared" si="82"/>
        <v>CAMBRIDGE</v>
      </c>
      <c r="E520" t="str">
        <f t="shared" si="83"/>
        <v>Etats-Unis</v>
      </c>
      <c r="F520" t="str">
        <f t="shared" si="84"/>
        <v/>
      </c>
      <c r="G520" t="str">
        <f t="shared" si="85"/>
        <v>Museum of comparative Zoology</v>
      </c>
      <c r="H520" t="str">
        <f t="shared" si="86"/>
        <v>Harvard University</v>
      </c>
      <c r="I520" t="str">
        <f t="shared" si="87"/>
        <v/>
      </c>
      <c r="J520" t="str">
        <f t="shared" si="88"/>
        <v>Mass.</v>
      </c>
      <c r="K520">
        <f t="shared" si="89"/>
        <v>2138</v>
      </c>
      <c r="L520" t="str">
        <f t="shared" si="90"/>
        <v/>
      </c>
      <c r="M520" t="str">
        <f>INDEX(publicPrivate,MATCH(typeMaterialCollectionNumber,collectionNumber,0))</f>
        <v>Public</v>
      </c>
      <c r="N520" t="str">
        <f>INDEX(city,MATCH(typeMaterialCollectionNumber,collectionNumber,0))</f>
        <v>CAMBRIDGE</v>
      </c>
      <c r="O520" t="str">
        <f>INDEX(country,MATCH(typeMaterialCollectionNumber,collectionNumber,0))</f>
        <v>Etats-Unis</v>
      </c>
      <c r="P520">
        <f>INDEX(individual,MATCH(typeMaterialCollectionNumber,collectionNumber,0))</f>
        <v>0</v>
      </c>
      <c r="Q520" t="str">
        <f>INDEX(department,MATCH(typeMaterialCollectionNumber,collectionNumber,0))</f>
        <v>Museum of comparative Zoology</v>
      </c>
      <c r="R520" t="str">
        <f>INDEX(institution,MATCH(typeMaterialCollectionNumber,collectionNumber,0))</f>
        <v>Harvard University</v>
      </c>
      <c r="S520">
        <f>INDEX(address,MATCH(typeMaterialCollectionNumber,collectionNumber,0))</f>
        <v>0</v>
      </c>
      <c r="T520" t="str">
        <f>INDEX(province,MATCH(typeMaterialCollectionNumber,collectionNumber,0))</f>
        <v>Mass.</v>
      </c>
      <c r="U520">
        <f>INDEX(postalCode,MATCH(typeMaterialCollectionNumber,collectionNumber,0))</f>
        <v>2138</v>
      </c>
      <c r="V520">
        <f>INDEX(notes,MATCH(typeMaterialCollectionNumber,collectionNumber,0))</f>
        <v>0</v>
      </c>
    </row>
    <row r="521" spans="1:22" x14ac:dyDescent="0.25">
      <c r="A521" t="s">
        <v>1022</v>
      </c>
      <c r="B521">
        <v>89</v>
      </c>
      <c r="C521" t="str">
        <f t="shared" si="81"/>
        <v>Public</v>
      </c>
      <c r="D521" t="str">
        <f t="shared" si="82"/>
        <v>OTTAWA</v>
      </c>
      <c r="E521" t="str">
        <f t="shared" si="83"/>
        <v>Canada</v>
      </c>
      <c r="F521" t="str">
        <f t="shared" si="84"/>
        <v/>
      </c>
      <c r="G521" t="str">
        <f t="shared" si="85"/>
        <v>Canadian Nat. Collection of Insects and Arachnids</v>
      </c>
      <c r="H521" t="str">
        <f t="shared" si="86"/>
        <v>Biosystematics Research Institute, Research Branch</v>
      </c>
      <c r="I521" t="str">
        <f t="shared" si="87"/>
        <v/>
      </c>
      <c r="J521" t="str">
        <f t="shared" si="88"/>
        <v>Ontario</v>
      </c>
      <c r="K521" t="str">
        <f t="shared" si="89"/>
        <v>K1A 0C6</v>
      </c>
      <c r="L521" t="str">
        <f t="shared" si="90"/>
        <v/>
      </c>
      <c r="M521" t="str">
        <f>INDEX(publicPrivate,MATCH(typeMaterialCollectionNumber,collectionNumber,0))</f>
        <v>Public</v>
      </c>
      <c r="N521" t="str">
        <f>INDEX(city,MATCH(typeMaterialCollectionNumber,collectionNumber,0))</f>
        <v>OTTAWA</v>
      </c>
      <c r="O521" t="str">
        <f>INDEX(country,MATCH(typeMaterialCollectionNumber,collectionNumber,0))</f>
        <v>Canada</v>
      </c>
      <c r="P521">
        <f>INDEX(individual,MATCH(typeMaterialCollectionNumber,collectionNumber,0))</f>
        <v>0</v>
      </c>
      <c r="Q521" t="str">
        <f>INDEX(department,MATCH(typeMaterialCollectionNumber,collectionNumber,0))</f>
        <v>Canadian Nat. Collection of Insects and Arachnids</v>
      </c>
      <c r="R521" t="str">
        <f>INDEX(institution,MATCH(typeMaterialCollectionNumber,collectionNumber,0))</f>
        <v>Biosystematics Research Institute, Research Branch</v>
      </c>
      <c r="S521">
        <f>INDEX(address,MATCH(typeMaterialCollectionNumber,collectionNumber,0))</f>
        <v>0</v>
      </c>
      <c r="T521" t="str">
        <f>INDEX(province,MATCH(typeMaterialCollectionNumber,collectionNumber,0))</f>
        <v>Ontario</v>
      </c>
      <c r="U521" t="str">
        <f>INDEX(postalCode,MATCH(typeMaterialCollectionNumber,collectionNumber,0))</f>
        <v>K1A 0C6</v>
      </c>
      <c r="V521">
        <f>INDEX(notes,MATCH(typeMaterialCollectionNumber,collectionNumber,0))</f>
        <v>0</v>
      </c>
    </row>
    <row r="522" spans="1:22" x14ac:dyDescent="0.25">
      <c r="A522" t="s">
        <v>1022</v>
      </c>
      <c r="B522">
        <v>112</v>
      </c>
      <c r="C522" t="str">
        <f t="shared" si="81"/>
        <v>Public</v>
      </c>
      <c r="D522" t="str">
        <f t="shared" si="82"/>
        <v>SAN FRANCISCO</v>
      </c>
      <c r="E522" t="str">
        <f t="shared" si="83"/>
        <v>Etats-Unis</v>
      </c>
      <c r="F522" t="str">
        <f t="shared" si="84"/>
        <v/>
      </c>
      <c r="G522" t="str">
        <f t="shared" si="85"/>
        <v/>
      </c>
      <c r="H522" t="str">
        <f t="shared" si="86"/>
        <v>California Academy of Sciences</v>
      </c>
      <c r="I522" t="str">
        <f t="shared" si="87"/>
        <v>Golden Gate Park</v>
      </c>
      <c r="J522" t="str">
        <f t="shared" si="88"/>
        <v>California</v>
      </c>
      <c r="K522">
        <f t="shared" si="89"/>
        <v>94118</v>
      </c>
      <c r="L522" t="str">
        <f t="shared" si="90"/>
        <v/>
      </c>
      <c r="M522" t="str">
        <f>INDEX(publicPrivate,MATCH(typeMaterialCollectionNumber,collectionNumber,0))</f>
        <v>Public</v>
      </c>
      <c r="N522" t="str">
        <f>INDEX(city,MATCH(typeMaterialCollectionNumber,collectionNumber,0))</f>
        <v>SAN FRANCISCO</v>
      </c>
      <c r="O522" t="str">
        <f>INDEX(country,MATCH(typeMaterialCollectionNumber,collectionNumber,0))</f>
        <v>Etats-Unis</v>
      </c>
      <c r="P522">
        <f>INDEX(individual,MATCH(typeMaterialCollectionNumber,collectionNumber,0))</f>
        <v>0</v>
      </c>
      <c r="Q522">
        <f>INDEX(department,MATCH(typeMaterialCollectionNumber,collectionNumber,0))</f>
        <v>0</v>
      </c>
      <c r="R522" t="str">
        <f>INDEX(institution,MATCH(typeMaterialCollectionNumber,collectionNumber,0))</f>
        <v>California Academy of Sciences</v>
      </c>
      <c r="S522" t="str">
        <f>INDEX(address,MATCH(typeMaterialCollectionNumber,collectionNumber,0))</f>
        <v>Golden Gate Park</v>
      </c>
      <c r="T522" t="str">
        <f>INDEX(province,MATCH(typeMaterialCollectionNumber,collectionNumber,0))</f>
        <v>California</v>
      </c>
      <c r="U522">
        <f>INDEX(postalCode,MATCH(typeMaterialCollectionNumber,collectionNumber,0))</f>
        <v>94118</v>
      </c>
      <c r="V522">
        <f>INDEX(notes,MATCH(typeMaterialCollectionNumber,collectionNumber,0))</f>
        <v>0</v>
      </c>
    </row>
    <row r="523" spans="1:22" x14ac:dyDescent="0.25">
      <c r="A523" t="s">
        <v>1023</v>
      </c>
      <c r="B523">
        <v>60</v>
      </c>
      <c r="C523" t="str">
        <f t="shared" si="81"/>
        <v>Public</v>
      </c>
      <c r="D523" t="str">
        <f t="shared" si="82"/>
        <v>KOENHAVN</v>
      </c>
      <c r="E523" t="str">
        <f t="shared" si="83"/>
        <v>Danemark</v>
      </c>
      <c r="F523" t="str">
        <f t="shared" si="84"/>
        <v/>
      </c>
      <c r="G523" t="str">
        <f t="shared" si="85"/>
        <v/>
      </c>
      <c r="H523" t="str">
        <f t="shared" si="86"/>
        <v>Zoologisk Museum</v>
      </c>
      <c r="I523" t="str">
        <f t="shared" si="87"/>
        <v>Universitets parken 15</v>
      </c>
      <c r="J523" t="str">
        <f t="shared" si="88"/>
        <v/>
      </c>
      <c r="K523">
        <f t="shared" si="89"/>
        <v>2100</v>
      </c>
      <c r="L523" t="str">
        <f t="shared" si="90"/>
        <v/>
      </c>
      <c r="M523" t="str">
        <f>INDEX(publicPrivate,MATCH(typeMaterialCollectionNumber,collectionNumber,0))</f>
        <v>Public</v>
      </c>
      <c r="N523" t="str">
        <f>INDEX(city,MATCH(typeMaterialCollectionNumber,collectionNumber,0))</f>
        <v>KOENHAVN</v>
      </c>
      <c r="O523" t="str">
        <f>INDEX(country,MATCH(typeMaterialCollectionNumber,collectionNumber,0))</f>
        <v>Danemark</v>
      </c>
      <c r="P523">
        <f>INDEX(individual,MATCH(typeMaterialCollectionNumber,collectionNumber,0))</f>
        <v>0</v>
      </c>
      <c r="Q523">
        <f>INDEX(department,MATCH(typeMaterialCollectionNumber,collectionNumber,0))</f>
        <v>0</v>
      </c>
      <c r="R523" t="str">
        <f>INDEX(institution,MATCH(typeMaterialCollectionNumber,collectionNumber,0))</f>
        <v>Zoologisk Museum</v>
      </c>
      <c r="S523" t="str">
        <f>INDEX(address,MATCH(typeMaterialCollectionNumber,collectionNumber,0))</f>
        <v>Universitets parken 15</v>
      </c>
      <c r="T523">
        <f>INDEX(province,MATCH(typeMaterialCollectionNumber,collectionNumber,0))</f>
        <v>0</v>
      </c>
      <c r="U523">
        <f>INDEX(postalCode,MATCH(typeMaterialCollectionNumber,collectionNumber,0))</f>
        <v>2100</v>
      </c>
      <c r="V523">
        <f>INDEX(notes,MATCH(typeMaterialCollectionNumber,collectionNumber,0))</f>
        <v>0</v>
      </c>
    </row>
    <row r="524" spans="1:22" x14ac:dyDescent="0.25">
      <c r="A524" t="s">
        <v>1023</v>
      </c>
      <c r="B524">
        <v>70</v>
      </c>
      <c r="C524" t="str">
        <f t="shared" si="81"/>
        <v>Public</v>
      </c>
      <c r="D524" t="str">
        <f t="shared" si="82"/>
        <v>LONDON</v>
      </c>
      <c r="E524" t="str">
        <f t="shared" si="83"/>
        <v>Grande-Bretagne</v>
      </c>
      <c r="F524" t="str">
        <f t="shared" si="84"/>
        <v/>
      </c>
      <c r="G524" t="str">
        <f t="shared" si="85"/>
        <v/>
      </c>
      <c r="H524" t="str">
        <f t="shared" si="86"/>
        <v>British Museum (Natural History)</v>
      </c>
      <c r="I524" t="str">
        <f t="shared" si="87"/>
        <v>Cromwell Road</v>
      </c>
      <c r="J524" t="str">
        <f t="shared" si="88"/>
        <v/>
      </c>
      <c r="K524" t="str">
        <f t="shared" si="89"/>
        <v>SW7 5BD</v>
      </c>
      <c r="L524" t="str">
        <f t="shared" si="90"/>
        <v/>
      </c>
      <c r="M524" t="str">
        <f>INDEX(publicPrivate,MATCH(typeMaterialCollectionNumber,collectionNumber,0))</f>
        <v>Public</v>
      </c>
      <c r="N524" t="str">
        <f>INDEX(city,MATCH(typeMaterialCollectionNumber,collectionNumber,0))</f>
        <v>LONDON</v>
      </c>
      <c r="O524" t="str">
        <f>INDEX(country,MATCH(typeMaterialCollectionNumber,collectionNumber,0))</f>
        <v>Grande-Bretagne</v>
      </c>
      <c r="P524">
        <f>INDEX(individual,MATCH(typeMaterialCollectionNumber,collectionNumber,0))</f>
        <v>0</v>
      </c>
      <c r="Q524">
        <f>INDEX(department,MATCH(typeMaterialCollectionNumber,collectionNumber,0))</f>
        <v>0</v>
      </c>
      <c r="R524" t="str">
        <f>INDEX(institution,MATCH(typeMaterialCollectionNumber,collectionNumber,0))</f>
        <v>British Museum (Natural History)</v>
      </c>
      <c r="S524" t="str">
        <f>INDEX(address,MATCH(typeMaterialCollectionNumber,collectionNumber,0))</f>
        <v>Cromwell Road</v>
      </c>
      <c r="T524">
        <f>INDEX(province,MATCH(typeMaterialCollectionNumber,collectionNumber,0))</f>
        <v>0</v>
      </c>
      <c r="U524" t="str">
        <f>INDEX(postalCode,MATCH(typeMaterialCollectionNumber,collectionNumber,0))</f>
        <v>SW7 5BD</v>
      </c>
      <c r="V524">
        <f>INDEX(notes,MATCH(typeMaterialCollectionNumber,collectionNumber,0))</f>
        <v>0</v>
      </c>
    </row>
    <row r="525" spans="1:22" x14ac:dyDescent="0.25">
      <c r="A525" t="s">
        <v>1024</v>
      </c>
      <c r="B525">
        <v>45</v>
      </c>
      <c r="C525" t="str">
        <f t="shared" si="81"/>
        <v>Public</v>
      </c>
      <c r="D525" t="str">
        <f t="shared" si="82"/>
        <v>FRANKFURT-am-MAIN</v>
      </c>
      <c r="E525" t="str">
        <f t="shared" si="83"/>
        <v>Allemagne</v>
      </c>
      <c r="F525" t="str">
        <f t="shared" si="84"/>
        <v/>
      </c>
      <c r="G525" t="str">
        <f t="shared" si="85"/>
        <v/>
      </c>
      <c r="H525" t="str">
        <f t="shared" si="86"/>
        <v>Forschungsinstitut u. Museum Senckenberg</v>
      </c>
      <c r="I525" t="str">
        <f t="shared" si="87"/>
        <v>Senckenberg Anlage 25</v>
      </c>
      <c r="J525" t="str">
        <f t="shared" si="88"/>
        <v/>
      </c>
      <c r="K525">
        <f t="shared" si="89"/>
        <v>6000</v>
      </c>
      <c r="L525" t="str">
        <f t="shared" si="90"/>
        <v/>
      </c>
      <c r="M525" t="str">
        <f>INDEX(publicPrivate,MATCH(typeMaterialCollectionNumber,collectionNumber,0))</f>
        <v>Public</v>
      </c>
      <c r="N525" t="str">
        <f>INDEX(city,MATCH(typeMaterialCollectionNumber,collectionNumber,0))</f>
        <v>FRANKFURT-am-MAIN</v>
      </c>
      <c r="O525" t="str">
        <f>INDEX(country,MATCH(typeMaterialCollectionNumber,collectionNumber,0))</f>
        <v>Allemagne</v>
      </c>
      <c r="P525">
        <f>INDEX(individual,MATCH(typeMaterialCollectionNumber,collectionNumber,0))</f>
        <v>0</v>
      </c>
      <c r="Q525">
        <f>INDEX(department,MATCH(typeMaterialCollectionNumber,collectionNumber,0))</f>
        <v>0</v>
      </c>
      <c r="R525" t="str">
        <f>INDEX(institution,MATCH(typeMaterialCollectionNumber,collectionNumber,0))</f>
        <v>Forschungsinstitut u. Museum Senckenberg</v>
      </c>
      <c r="S525" t="str">
        <f>INDEX(address,MATCH(typeMaterialCollectionNumber,collectionNumber,0))</f>
        <v>Senckenberg Anlage 25</v>
      </c>
      <c r="T525">
        <f>INDEX(province,MATCH(typeMaterialCollectionNumber,collectionNumber,0))</f>
        <v>0</v>
      </c>
      <c r="U525">
        <f>INDEX(postalCode,MATCH(typeMaterialCollectionNumber,collectionNumber,0))</f>
        <v>6000</v>
      </c>
      <c r="V525">
        <f>INDEX(notes,MATCH(typeMaterialCollectionNumber,collectionNumber,0))</f>
        <v>0</v>
      </c>
    </row>
    <row r="526" spans="1:22" x14ac:dyDescent="0.25">
      <c r="A526" t="s">
        <v>1024</v>
      </c>
      <c r="B526">
        <v>49</v>
      </c>
      <c r="C526" t="str">
        <f t="shared" si="81"/>
        <v>Public</v>
      </c>
      <c r="D526" t="str">
        <f t="shared" si="82"/>
        <v>GENEVE</v>
      </c>
      <c r="E526" t="str">
        <f t="shared" si="83"/>
        <v>Suisse</v>
      </c>
      <c r="F526" t="str">
        <f t="shared" si="84"/>
        <v/>
      </c>
      <c r="G526" t="str">
        <f t="shared" si="85"/>
        <v/>
      </c>
      <c r="H526" t="str">
        <f t="shared" si="86"/>
        <v>Museum d'Histoire naturelle Département des Arthropodes et d'Entomologie II</v>
      </c>
      <c r="I526" t="str">
        <f t="shared" si="87"/>
        <v>Case Postale 284</v>
      </c>
      <c r="J526" t="str">
        <f t="shared" si="88"/>
        <v/>
      </c>
      <c r="K526" t="str">
        <f t="shared" si="89"/>
        <v>1211 GENEVE 6</v>
      </c>
      <c r="L526" t="str">
        <f t="shared" si="90"/>
        <v/>
      </c>
      <c r="M526" t="str">
        <f>INDEX(publicPrivate,MATCH(typeMaterialCollectionNumber,collectionNumber,0))</f>
        <v>Public</v>
      </c>
      <c r="N526" t="str">
        <f>INDEX(city,MATCH(typeMaterialCollectionNumber,collectionNumber,0))</f>
        <v>GENEVE</v>
      </c>
      <c r="O526" t="str">
        <f>INDEX(country,MATCH(typeMaterialCollectionNumber,collectionNumber,0))</f>
        <v>Suisse</v>
      </c>
      <c r="P526">
        <f>INDEX(individual,MATCH(typeMaterialCollectionNumber,collectionNumber,0))</f>
        <v>0</v>
      </c>
      <c r="Q526">
        <f>INDEX(department,MATCH(typeMaterialCollectionNumber,collectionNumber,0))</f>
        <v>0</v>
      </c>
      <c r="R526" t="str">
        <f>INDEX(institution,MATCH(typeMaterialCollectionNumber,collectionNumber,0))</f>
        <v>Museum d'Histoire naturelle Département des Arthropodes et d'Entomologie II</v>
      </c>
      <c r="S526" t="str">
        <f>INDEX(address,MATCH(typeMaterialCollectionNumber,collectionNumber,0))</f>
        <v>Case Postale 284</v>
      </c>
      <c r="T526">
        <f>INDEX(province,MATCH(typeMaterialCollectionNumber,collectionNumber,0))</f>
        <v>0</v>
      </c>
      <c r="U526" t="str">
        <f>INDEX(postalCode,MATCH(typeMaterialCollectionNumber,collectionNumber,0))</f>
        <v>1211 GENEVE 6</v>
      </c>
      <c r="V526">
        <f>INDEX(notes,MATCH(typeMaterialCollectionNumber,collectionNumber,0))</f>
        <v>0</v>
      </c>
    </row>
    <row r="527" spans="1:22" x14ac:dyDescent="0.25">
      <c r="A527" t="s">
        <v>1024</v>
      </c>
      <c r="B527">
        <v>135</v>
      </c>
      <c r="C527" t="str">
        <f t="shared" si="81"/>
        <v>Public</v>
      </c>
      <c r="D527" t="str">
        <f t="shared" si="82"/>
        <v>WARSZAWA</v>
      </c>
      <c r="E527" t="str">
        <f t="shared" si="83"/>
        <v/>
      </c>
      <c r="F527" t="str">
        <f t="shared" si="84"/>
        <v/>
      </c>
      <c r="G527" t="str">
        <f t="shared" si="85"/>
        <v/>
      </c>
      <c r="H527" t="str">
        <f t="shared" si="86"/>
        <v>ïnstytut Zoologii PAN</v>
      </c>
      <c r="I527" t="str">
        <f t="shared" si="87"/>
        <v>ul Wilcza 64, P.O. Box 1007</v>
      </c>
      <c r="J527" t="str">
        <f t="shared" si="88"/>
        <v/>
      </c>
      <c r="K527" t="str">
        <f t="shared" si="89"/>
        <v>00 950</v>
      </c>
      <c r="L527" t="str">
        <f t="shared" si="90"/>
        <v/>
      </c>
      <c r="M527" t="str">
        <f>INDEX(publicPrivate,MATCH(typeMaterialCollectionNumber,collectionNumber,0))</f>
        <v>Public</v>
      </c>
      <c r="N527" t="str">
        <f>INDEX(city,MATCH(typeMaterialCollectionNumber,collectionNumber,0))</f>
        <v>WARSZAWA</v>
      </c>
      <c r="O527">
        <f>INDEX(country,MATCH(typeMaterialCollectionNumber,collectionNumber,0))</f>
        <v>0</v>
      </c>
      <c r="P527">
        <f>INDEX(individual,MATCH(typeMaterialCollectionNumber,collectionNumber,0))</f>
        <v>0</v>
      </c>
      <c r="Q527">
        <f>INDEX(department,MATCH(typeMaterialCollectionNumber,collectionNumber,0))</f>
        <v>0</v>
      </c>
      <c r="R527" t="str">
        <f>INDEX(institution,MATCH(typeMaterialCollectionNumber,collectionNumber,0))</f>
        <v>ïnstytut Zoologii PAN</v>
      </c>
      <c r="S527" t="str">
        <f>INDEX(address,MATCH(typeMaterialCollectionNumber,collectionNumber,0))</f>
        <v>ul Wilcza 64, P.O. Box 1007</v>
      </c>
      <c r="T527">
        <f>INDEX(province,MATCH(typeMaterialCollectionNumber,collectionNumber,0))</f>
        <v>0</v>
      </c>
      <c r="U527" t="str">
        <f>INDEX(postalCode,MATCH(typeMaterialCollectionNumber,collectionNumber,0))</f>
        <v>00 950</v>
      </c>
      <c r="V527">
        <f>INDEX(notes,MATCH(typeMaterialCollectionNumber,collectionNumber,0))</f>
        <v>0</v>
      </c>
    </row>
    <row r="528" spans="1:22" x14ac:dyDescent="0.25">
      <c r="A528" t="s">
        <v>1025</v>
      </c>
      <c r="B528">
        <v>103</v>
      </c>
      <c r="C528" t="str">
        <f t="shared" si="81"/>
        <v>Public</v>
      </c>
      <c r="D528" t="str">
        <f t="shared" si="82"/>
        <v>PORTICI</v>
      </c>
      <c r="E528" t="str">
        <f t="shared" si="83"/>
        <v>Italie</v>
      </c>
      <c r="F528" t="str">
        <f t="shared" si="84"/>
        <v/>
      </c>
      <c r="G528" t="str">
        <f t="shared" si="85"/>
        <v>Faculta di Agraria</v>
      </c>
      <c r="H528" t="str">
        <f t="shared" si="86"/>
        <v>Istituto di Entomologia agraria</v>
      </c>
      <c r="I528" t="str">
        <f t="shared" si="87"/>
        <v/>
      </c>
      <c r="J528" t="str">
        <f t="shared" si="88"/>
        <v/>
      </c>
      <c r="K528" t="str">
        <f t="shared" si="89"/>
        <v/>
      </c>
      <c r="L528" t="str">
        <f t="shared" si="90"/>
        <v/>
      </c>
      <c r="M528" t="str">
        <f>INDEX(publicPrivate,MATCH(typeMaterialCollectionNumber,collectionNumber,0))</f>
        <v>Public</v>
      </c>
      <c r="N528" t="str">
        <f>INDEX(city,MATCH(typeMaterialCollectionNumber,collectionNumber,0))</f>
        <v>PORTICI</v>
      </c>
      <c r="O528" t="str">
        <f>INDEX(country,MATCH(typeMaterialCollectionNumber,collectionNumber,0))</f>
        <v>Italie</v>
      </c>
      <c r="P528">
        <f>INDEX(individual,MATCH(typeMaterialCollectionNumber,collectionNumber,0))</f>
        <v>0</v>
      </c>
      <c r="Q528" t="str">
        <f>INDEX(department,MATCH(typeMaterialCollectionNumber,collectionNumber,0))</f>
        <v>Faculta di Agraria</v>
      </c>
      <c r="R528" t="str">
        <f>INDEX(institution,MATCH(typeMaterialCollectionNumber,collectionNumber,0))</f>
        <v>Istituto di Entomologia agraria</v>
      </c>
      <c r="S528">
        <f>INDEX(address,MATCH(typeMaterialCollectionNumber,collectionNumber,0))</f>
        <v>0</v>
      </c>
      <c r="T528">
        <f>INDEX(province,MATCH(typeMaterialCollectionNumber,collectionNumber,0))</f>
        <v>0</v>
      </c>
      <c r="U528">
        <f>INDEX(postalCode,MATCH(typeMaterialCollectionNumber,collectionNumber,0))</f>
        <v>0</v>
      </c>
      <c r="V528">
        <f>INDEX(notes,MATCH(typeMaterialCollectionNumber,collectionNumber,0))</f>
        <v>0</v>
      </c>
    </row>
    <row r="529" spans="1:22" x14ac:dyDescent="0.25">
      <c r="A529" t="s">
        <v>1026</v>
      </c>
      <c r="B529">
        <v>15</v>
      </c>
      <c r="C529" t="str">
        <f t="shared" si="81"/>
        <v>Public</v>
      </c>
      <c r="D529" t="str">
        <f t="shared" si="82"/>
        <v>BRUXELLES</v>
      </c>
      <c r="E529" t="str">
        <f t="shared" si="83"/>
        <v>Belgique</v>
      </c>
      <c r="F529" t="str">
        <f t="shared" si="84"/>
        <v/>
      </c>
      <c r="G529" t="str">
        <f t="shared" si="85"/>
        <v>Section Entomologie</v>
      </c>
      <c r="H529" t="str">
        <f t="shared" si="86"/>
        <v>Institut royal des Sciences naturelles</v>
      </c>
      <c r="I529" t="str">
        <f t="shared" si="87"/>
        <v>31, rue Vautier</v>
      </c>
      <c r="J529" t="str">
        <f t="shared" si="88"/>
        <v/>
      </c>
      <c r="K529">
        <f t="shared" si="89"/>
        <v>4</v>
      </c>
      <c r="L529" t="str">
        <f t="shared" si="90"/>
        <v/>
      </c>
      <c r="M529" t="str">
        <f>INDEX(publicPrivate,MATCH(typeMaterialCollectionNumber,collectionNumber,0))</f>
        <v>Public</v>
      </c>
      <c r="N529" t="str">
        <f>INDEX(city,MATCH(typeMaterialCollectionNumber,collectionNumber,0))</f>
        <v>BRUXELLES</v>
      </c>
      <c r="O529" t="str">
        <f>INDEX(country,MATCH(typeMaterialCollectionNumber,collectionNumber,0))</f>
        <v>Belgique</v>
      </c>
      <c r="P529">
        <f>INDEX(individual,MATCH(typeMaterialCollectionNumber,collectionNumber,0))</f>
        <v>0</v>
      </c>
      <c r="Q529" t="str">
        <f>INDEX(department,MATCH(typeMaterialCollectionNumber,collectionNumber,0))</f>
        <v>Section Entomologie</v>
      </c>
      <c r="R529" t="str">
        <f>INDEX(institution,MATCH(typeMaterialCollectionNumber,collectionNumber,0))</f>
        <v>Institut royal des Sciences naturelles</v>
      </c>
      <c r="S529" t="str">
        <f>INDEX(address,MATCH(typeMaterialCollectionNumber,collectionNumber,0))</f>
        <v>31, rue Vautier</v>
      </c>
      <c r="T529">
        <f>INDEX(province,MATCH(typeMaterialCollectionNumber,collectionNumber,0))</f>
        <v>0</v>
      </c>
      <c r="U529">
        <f>INDEX(postalCode,MATCH(typeMaterialCollectionNumber,collectionNumber,0))</f>
        <v>4</v>
      </c>
      <c r="V529">
        <f>INDEX(notes,MATCH(typeMaterialCollectionNumber,collectionNumber,0))</f>
        <v>0</v>
      </c>
    </row>
    <row r="530" spans="1:22" x14ac:dyDescent="0.25">
      <c r="A530" t="s">
        <v>1026</v>
      </c>
      <c r="B530">
        <v>24</v>
      </c>
      <c r="C530" t="str">
        <f t="shared" si="81"/>
        <v>Public</v>
      </c>
      <c r="D530" t="str">
        <f t="shared" si="82"/>
        <v>CAMBRIDGE</v>
      </c>
      <c r="E530" t="str">
        <f t="shared" si="83"/>
        <v>Etats-Unis</v>
      </c>
      <c r="F530" t="str">
        <f t="shared" si="84"/>
        <v/>
      </c>
      <c r="G530" t="str">
        <f t="shared" si="85"/>
        <v>Museum of comparative Zoology</v>
      </c>
      <c r="H530" t="str">
        <f t="shared" si="86"/>
        <v>Harvard University</v>
      </c>
      <c r="I530" t="str">
        <f t="shared" si="87"/>
        <v/>
      </c>
      <c r="J530" t="str">
        <f t="shared" si="88"/>
        <v>Mass.</v>
      </c>
      <c r="K530">
        <f t="shared" si="89"/>
        <v>2138</v>
      </c>
      <c r="L530" t="str">
        <f t="shared" si="90"/>
        <v/>
      </c>
      <c r="M530" t="str">
        <f>INDEX(publicPrivate,MATCH(typeMaterialCollectionNumber,collectionNumber,0))</f>
        <v>Public</v>
      </c>
      <c r="N530" t="str">
        <f>INDEX(city,MATCH(typeMaterialCollectionNumber,collectionNumber,0))</f>
        <v>CAMBRIDGE</v>
      </c>
      <c r="O530" t="str">
        <f>INDEX(country,MATCH(typeMaterialCollectionNumber,collectionNumber,0))</f>
        <v>Etats-Unis</v>
      </c>
      <c r="P530">
        <f>INDEX(individual,MATCH(typeMaterialCollectionNumber,collectionNumber,0))</f>
        <v>0</v>
      </c>
      <c r="Q530" t="str">
        <f>INDEX(department,MATCH(typeMaterialCollectionNumber,collectionNumber,0))</f>
        <v>Museum of comparative Zoology</v>
      </c>
      <c r="R530" t="str">
        <f>INDEX(institution,MATCH(typeMaterialCollectionNumber,collectionNumber,0))</f>
        <v>Harvard University</v>
      </c>
      <c r="S530">
        <f>INDEX(address,MATCH(typeMaterialCollectionNumber,collectionNumber,0))</f>
        <v>0</v>
      </c>
      <c r="T530" t="str">
        <f>INDEX(province,MATCH(typeMaterialCollectionNumber,collectionNumber,0))</f>
        <v>Mass.</v>
      </c>
      <c r="U530">
        <f>INDEX(postalCode,MATCH(typeMaterialCollectionNumber,collectionNumber,0))</f>
        <v>2138</v>
      </c>
      <c r="V530">
        <f>INDEX(notes,MATCH(typeMaterialCollectionNumber,collectionNumber,0))</f>
        <v>0</v>
      </c>
    </row>
    <row r="531" spans="1:22" x14ac:dyDescent="0.25">
      <c r="A531" t="s">
        <v>1026</v>
      </c>
      <c r="B531">
        <v>45</v>
      </c>
      <c r="C531" t="str">
        <f t="shared" si="81"/>
        <v>Public</v>
      </c>
      <c r="D531" t="str">
        <f t="shared" si="82"/>
        <v>FRANKFURT-am-MAIN</v>
      </c>
      <c r="E531" t="str">
        <f t="shared" si="83"/>
        <v>Allemagne</v>
      </c>
      <c r="F531" t="str">
        <f t="shared" si="84"/>
        <v/>
      </c>
      <c r="G531" t="str">
        <f t="shared" si="85"/>
        <v/>
      </c>
      <c r="H531" t="str">
        <f t="shared" si="86"/>
        <v>Forschungsinstitut u. Museum Senckenberg</v>
      </c>
      <c r="I531" t="str">
        <f t="shared" si="87"/>
        <v>Senckenberg Anlage 25</v>
      </c>
      <c r="J531" t="str">
        <f t="shared" si="88"/>
        <v/>
      </c>
      <c r="K531">
        <f t="shared" si="89"/>
        <v>6000</v>
      </c>
      <c r="L531" t="str">
        <f t="shared" si="90"/>
        <v/>
      </c>
      <c r="M531" t="str">
        <f>INDEX(publicPrivate,MATCH(typeMaterialCollectionNumber,collectionNumber,0))</f>
        <v>Public</v>
      </c>
      <c r="N531" t="str">
        <f>INDEX(city,MATCH(typeMaterialCollectionNumber,collectionNumber,0))</f>
        <v>FRANKFURT-am-MAIN</v>
      </c>
      <c r="O531" t="str">
        <f>INDEX(country,MATCH(typeMaterialCollectionNumber,collectionNumber,0))</f>
        <v>Allemagne</v>
      </c>
      <c r="P531">
        <f>INDEX(individual,MATCH(typeMaterialCollectionNumber,collectionNumber,0))</f>
        <v>0</v>
      </c>
      <c r="Q531">
        <f>INDEX(department,MATCH(typeMaterialCollectionNumber,collectionNumber,0))</f>
        <v>0</v>
      </c>
      <c r="R531" t="str">
        <f>INDEX(institution,MATCH(typeMaterialCollectionNumber,collectionNumber,0))</f>
        <v>Forschungsinstitut u. Museum Senckenberg</v>
      </c>
      <c r="S531" t="str">
        <f>INDEX(address,MATCH(typeMaterialCollectionNumber,collectionNumber,0))</f>
        <v>Senckenberg Anlage 25</v>
      </c>
      <c r="T531">
        <f>INDEX(province,MATCH(typeMaterialCollectionNumber,collectionNumber,0))</f>
        <v>0</v>
      </c>
      <c r="U531">
        <f>INDEX(postalCode,MATCH(typeMaterialCollectionNumber,collectionNumber,0))</f>
        <v>6000</v>
      </c>
      <c r="V531">
        <f>INDEX(notes,MATCH(typeMaterialCollectionNumber,collectionNumber,0))</f>
        <v>0</v>
      </c>
    </row>
    <row r="532" spans="1:22" x14ac:dyDescent="0.25">
      <c r="A532" t="s">
        <v>1026</v>
      </c>
      <c r="B532">
        <v>50</v>
      </c>
      <c r="C532" t="str">
        <f t="shared" si="81"/>
        <v>Public</v>
      </c>
      <c r="D532" t="str">
        <f t="shared" si="82"/>
        <v>GENOVA</v>
      </c>
      <c r="E532" t="str">
        <f t="shared" si="83"/>
        <v>Italie</v>
      </c>
      <c r="F532" t="str">
        <f t="shared" si="84"/>
        <v/>
      </c>
      <c r="G532" t="str">
        <f t="shared" si="85"/>
        <v/>
      </c>
      <c r="H532" t="str">
        <f t="shared" si="86"/>
        <v>Museo civico di Storia naturale "G. Doria"</v>
      </c>
      <c r="I532" t="str">
        <f t="shared" si="87"/>
        <v>Via Brigata Liguria 9</v>
      </c>
      <c r="J532" t="str">
        <f t="shared" si="88"/>
        <v/>
      </c>
      <c r="K532">
        <f t="shared" si="89"/>
        <v>16121</v>
      </c>
      <c r="L532" t="str">
        <f t="shared" si="90"/>
        <v/>
      </c>
      <c r="M532" t="str">
        <f>INDEX(publicPrivate,MATCH(typeMaterialCollectionNumber,collectionNumber,0))</f>
        <v>Public</v>
      </c>
      <c r="N532" t="str">
        <f>INDEX(city,MATCH(typeMaterialCollectionNumber,collectionNumber,0))</f>
        <v>GENOVA</v>
      </c>
      <c r="O532" t="str">
        <f>INDEX(country,MATCH(typeMaterialCollectionNumber,collectionNumber,0))</f>
        <v>Italie</v>
      </c>
      <c r="P532">
        <f>INDEX(individual,MATCH(typeMaterialCollectionNumber,collectionNumber,0))</f>
        <v>0</v>
      </c>
      <c r="Q532">
        <f>INDEX(department,MATCH(typeMaterialCollectionNumber,collectionNumber,0))</f>
        <v>0</v>
      </c>
      <c r="R532" t="str">
        <f>INDEX(institution,MATCH(typeMaterialCollectionNumber,collectionNumber,0))</f>
        <v>Museo civico di Storia naturale "G. Doria"</v>
      </c>
      <c r="S532" t="str">
        <f>INDEX(address,MATCH(typeMaterialCollectionNumber,collectionNumber,0))</f>
        <v>Via Brigata Liguria 9</v>
      </c>
      <c r="T532">
        <f>INDEX(province,MATCH(typeMaterialCollectionNumber,collectionNumber,0))</f>
        <v>0</v>
      </c>
      <c r="U532">
        <f>INDEX(postalCode,MATCH(typeMaterialCollectionNumber,collectionNumber,0))</f>
        <v>16121</v>
      </c>
      <c r="V532">
        <f>INDEX(notes,MATCH(typeMaterialCollectionNumber,collectionNumber,0))</f>
        <v>0</v>
      </c>
    </row>
    <row r="533" spans="1:22" x14ac:dyDescent="0.25">
      <c r="A533" t="s">
        <v>1026</v>
      </c>
      <c r="B533">
        <v>54</v>
      </c>
      <c r="C533" t="str">
        <f t="shared" si="81"/>
        <v>Public</v>
      </c>
      <c r="D533" t="str">
        <f t="shared" si="82"/>
        <v>HAMBURG</v>
      </c>
      <c r="E533" t="str">
        <f t="shared" si="83"/>
        <v>Allemagne</v>
      </c>
      <c r="F533" t="str">
        <f t="shared" si="84"/>
        <v/>
      </c>
      <c r="G533" t="str">
        <f t="shared" si="85"/>
        <v>Zoologisches Institut u. zool. Museum</v>
      </c>
      <c r="H533" t="str">
        <f t="shared" si="86"/>
        <v>Universität Hamburg</v>
      </c>
      <c r="I533" t="str">
        <f t="shared" si="87"/>
        <v>Martin-Luther-King-Platz 3</v>
      </c>
      <c r="J533" t="str">
        <f t="shared" si="88"/>
        <v/>
      </c>
      <c r="K533" t="str">
        <f t="shared" si="89"/>
        <v>2000 HAMBURG 13</v>
      </c>
      <c r="L533" t="str">
        <f t="shared" si="90"/>
        <v/>
      </c>
      <c r="M533" t="str">
        <f>INDEX(publicPrivate,MATCH(typeMaterialCollectionNumber,collectionNumber,0))</f>
        <v>Public</v>
      </c>
      <c r="N533" t="str">
        <f>INDEX(city,MATCH(typeMaterialCollectionNumber,collectionNumber,0))</f>
        <v>HAMBURG</v>
      </c>
      <c r="O533" t="str">
        <f>INDEX(country,MATCH(typeMaterialCollectionNumber,collectionNumber,0))</f>
        <v>Allemagne</v>
      </c>
      <c r="P533">
        <f>INDEX(individual,MATCH(typeMaterialCollectionNumber,collectionNumber,0))</f>
        <v>0</v>
      </c>
      <c r="Q533" t="str">
        <f>INDEX(department,MATCH(typeMaterialCollectionNumber,collectionNumber,0))</f>
        <v>Zoologisches Institut u. zool. Museum</v>
      </c>
      <c r="R533" t="str">
        <f>INDEX(institution,MATCH(typeMaterialCollectionNumber,collectionNumber,0))</f>
        <v>Universität Hamburg</v>
      </c>
      <c r="S533" t="str">
        <f>INDEX(address,MATCH(typeMaterialCollectionNumber,collectionNumber,0))</f>
        <v>Martin-Luther-King-Platz 3</v>
      </c>
      <c r="T533">
        <f>INDEX(province,MATCH(typeMaterialCollectionNumber,collectionNumber,0))</f>
        <v>0</v>
      </c>
      <c r="U533" t="str">
        <f>INDEX(postalCode,MATCH(typeMaterialCollectionNumber,collectionNumber,0))</f>
        <v>2000 HAMBURG 13</v>
      </c>
      <c r="V533">
        <f>INDEX(notes,MATCH(typeMaterialCollectionNumber,collectionNumber,0))</f>
        <v>0</v>
      </c>
    </row>
    <row r="534" spans="1:22" x14ac:dyDescent="0.25">
      <c r="A534" t="s">
        <v>1026</v>
      </c>
      <c r="B534">
        <v>70</v>
      </c>
      <c r="C534" t="str">
        <f t="shared" si="81"/>
        <v>Public</v>
      </c>
      <c r="D534" t="str">
        <f t="shared" si="82"/>
        <v>LONDON</v>
      </c>
      <c r="E534" t="str">
        <f t="shared" si="83"/>
        <v>Grande-Bretagne</v>
      </c>
      <c r="F534" t="str">
        <f t="shared" si="84"/>
        <v/>
      </c>
      <c r="G534" t="str">
        <f t="shared" si="85"/>
        <v/>
      </c>
      <c r="H534" t="str">
        <f t="shared" si="86"/>
        <v>British Museum (Natural History)</v>
      </c>
      <c r="I534" t="str">
        <f t="shared" si="87"/>
        <v>Cromwell Road</v>
      </c>
      <c r="J534" t="str">
        <f t="shared" si="88"/>
        <v/>
      </c>
      <c r="K534" t="str">
        <f t="shared" si="89"/>
        <v>SW7 5BD</v>
      </c>
      <c r="L534" t="str">
        <f t="shared" si="90"/>
        <v/>
      </c>
      <c r="M534" t="str">
        <f>INDEX(publicPrivate,MATCH(typeMaterialCollectionNumber,collectionNumber,0))</f>
        <v>Public</v>
      </c>
      <c r="N534" t="str">
        <f>INDEX(city,MATCH(typeMaterialCollectionNumber,collectionNumber,0))</f>
        <v>LONDON</v>
      </c>
      <c r="O534" t="str">
        <f>INDEX(country,MATCH(typeMaterialCollectionNumber,collectionNumber,0))</f>
        <v>Grande-Bretagne</v>
      </c>
      <c r="P534">
        <f>INDEX(individual,MATCH(typeMaterialCollectionNumber,collectionNumber,0))</f>
        <v>0</v>
      </c>
      <c r="Q534">
        <f>INDEX(department,MATCH(typeMaterialCollectionNumber,collectionNumber,0))</f>
        <v>0</v>
      </c>
      <c r="R534" t="str">
        <f>INDEX(institution,MATCH(typeMaterialCollectionNumber,collectionNumber,0))</f>
        <v>British Museum (Natural History)</v>
      </c>
      <c r="S534" t="str">
        <f>INDEX(address,MATCH(typeMaterialCollectionNumber,collectionNumber,0))</f>
        <v>Cromwell Road</v>
      </c>
      <c r="T534">
        <f>INDEX(province,MATCH(typeMaterialCollectionNumber,collectionNumber,0))</f>
        <v>0</v>
      </c>
      <c r="U534" t="str">
        <f>INDEX(postalCode,MATCH(typeMaterialCollectionNumber,collectionNumber,0))</f>
        <v>SW7 5BD</v>
      </c>
      <c r="V534">
        <f>INDEX(notes,MATCH(typeMaterialCollectionNumber,collectionNumber,0))</f>
        <v>0</v>
      </c>
    </row>
    <row r="535" spans="1:22" x14ac:dyDescent="0.25">
      <c r="A535" t="s">
        <v>1026</v>
      </c>
      <c r="B535">
        <v>93</v>
      </c>
      <c r="C535" t="str">
        <f t="shared" si="81"/>
        <v>Public</v>
      </c>
      <c r="D535" t="str">
        <f t="shared" si="82"/>
        <v>PARI</v>
      </c>
      <c r="E535" t="str">
        <f t="shared" si="83"/>
        <v>France</v>
      </c>
      <c r="F535" t="str">
        <f t="shared" si="84"/>
        <v/>
      </c>
      <c r="G535" t="str">
        <f t="shared" si="85"/>
        <v>Laboratoire des Arthropodes</v>
      </c>
      <c r="H535" t="str">
        <f t="shared" si="86"/>
        <v>Muséum national d'Histoire naturelle</v>
      </c>
      <c r="I535" t="str">
        <f t="shared" si="87"/>
        <v>61, rue de BuffonS</v>
      </c>
      <c r="J535" t="str">
        <f t="shared" si="88"/>
        <v/>
      </c>
      <c r="K535">
        <f t="shared" si="89"/>
        <v>75005</v>
      </c>
      <c r="L535" t="str">
        <f t="shared" si="90"/>
        <v/>
      </c>
      <c r="M535" t="str">
        <f>INDEX(publicPrivate,MATCH(typeMaterialCollectionNumber,collectionNumber,0))</f>
        <v>Public</v>
      </c>
      <c r="N535" t="str">
        <f>INDEX(city,MATCH(typeMaterialCollectionNumber,collectionNumber,0))</f>
        <v>PARI</v>
      </c>
      <c r="O535" t="str">
        <f>INDEX(country,MATCH(typeMaterialCollectionNumber,collectionNumber,0))</f>
        <v>France</v>
      </c>
      <c r="P535">
        <f>INDEX(individual,MATCH(typeMaterialCollectionNumber,collectionNumber,0))</f>
        <v>0</v>
      </c>
      <c r="Q535" t="str">
        <f>INDEX(department,MATCH(typeMaterialCollectionNumber,collectionNumber,0))</f>
        <v>Laboratoire des Arthropodes</v>
      </c>
      <c r="R535" t="str">
        <f>INDEX(institution,MATCH(typeMaterialCollectionNumber,collectionNumber,0))</f>
        <v>Muséum national d'Histoire naturelle</v>
      </c>
      <c r="S535" t="str">
        <f>INDEX(address,MATCH(typeMaterialCollectionNumber,collectionNumber,0))</f>
        <v>61, rue de BuffonS</v>
      </c>
      <c r="T535">
        <f>INDEX(province,MATCH(typeMaterialCollectionNumber,collectionNumber,0))</f>
        <v>0</v>
      </c>
      <c r="U535">
        <f>INDEX(postalCode,MATCH(typeMaterialCollectionNumber,collectionNumber,0))</f>
        <v>75005</v>
      </c>
      <c r="V535">
        <f>INDEX(notes,MATCH(typeMaterialCollectionNumber,collectionNumber,0))</f>
        <v>0</v>
      </c>
    </row>
    <row r="536" spans="1:22" x14ac:dyDescent="0.25">
      <c r="A536" t="s">
        <v>1026</v>
      </c>
      <c r="B536">
        <v>117</v>
      </c>
      <c r="C536" t="str">
        <f t="shared" si="81"/>
        <v>Public</v>
      </c>
      <c r="D536" t="str">
        <f t="shared" si="82"/>
        <v>SOFIA</v>
      </c>
      <c r="E536" t="str">
        <f t="shared" si="83"/>
        <v>Bulgarie</v>
      </c>
      <c r="F536" t="str">
        <f t="shared" si="84"/>
        <v/>
      </c>
      <c r="G536" t="str">
        <f t="shared" si="85"/>
        <v>Institute of Zoology</v>
      </c>
      <c r="H536" t="str">
        <f t="shared" si="86"/>
        <v>Bulgarian Academy of Sciences</v>
      </c>
      <c r="I536" t="str">
        <f t="shared" si="87"/>
        <v>B1 Rusky 1</v>
      </c>
      <c r="J536" t="str">
        <f t="shared" si="88"/>
        <v/>
      </c>
      <c r="K536">
        <f t="shared" si="89"/>
        <v>1000</v>
      </c>
      <c r="L536" t="str">
        <f t="shared" si="90"/>
        <v/>
      </c>
      <c r="M536" t="str">
        <f>INDEX(publicPrivate,MATCH(typeMaterialCollectionNumber,collectionNumber,0))</f>
        <v>Public</v>
      </c>
      <c r="N536" t="str">
        <f>INDEX(city,MATCH(typeMaterialCollectionNumber,collectionNumber,0))</f>
        <v>SOFIA</v>
      </c>
      <c r="O536" t="str">
        <f>INDEX(country,MATCH(typeMaterialCollectionNumber,collectionNumber,0))</f>
        <v>Bulgarie</v>
      </c>
      <c r="P536">
        <f>INDEX(individual,MATCH(typeMaterialCollectionNumber,collectionNumber,0))</f>
        <v>0</v>
      </c>
      <c r="Q536" t="str">
        <f>INDEX(department,MATCH(typeMaterialCollectionNumber,collectionNumber,0))</f>
        <v>Institute of Zoology</v>
      </c>
      <c r="R536" t="str">
        <f>INDEX(institution,MATCH(typeMaterialCollectionNumber,collectionNumber,0))</f>
        <v>Bulgarian Academy of Sciences</v>
      </c>
      <c r="S536" t="str">
        <f>INDEX(address,MATCH(typeMaterialCollectionNumber,collectionNumber,0))</f>
        <v>B1 Rusky 1</v>
      </c>
      <c r="T536">
        <f>INDEX(province,MATCH(typeMaterialCollectionNumber,collectionNumber,0))</f>
        <v>0</v>
      </c>
      <c r="U536">
        <f>INDEX(postalCode,MATCH(typeMaterialCollectionNumber,collectionNumber,0))</f>
        <v>1000</v>
      </c>
      <c r="V536">
        <f>INDEX(notes,MATCH(typeMaterialCollectionNumber,collectionNumber,0))</f>
        <v>0</v>
      </c>
    </row>
    <row r="537" spans="1:22" x14ac:dyDescent="0.25">
      <c r="A537" t="s">
        <v>1026</v>
      </c>
      <c r="B537">
        <v>118</v>
      </c>
      <c r="C537" t="str">
        <f t="shared" si="81"/>
        <v>Public</v>
      </c>
      <c r="D537" t="str">
        <f t="shared" si="82"/>
        <v>STOCKHOLM</v>
      </c>
      <c r="E537" t="str">
        <f t="shared" si="83"/>
        <v>Suède</v>
      </c>
      <c r="F537" t="str">
        <f t="shared" si="84"/>
        <v/>
      </c>
      <c r="G537" t="str">
        <f t="shared" si="85"/>
        <v>Section of Entomology</v>
      </c>
      <c r="H537" t="str">
        <f t="shared" si="86"/>
        <v>Naturhistoriska Riksmuseet</v>
      </c>
      <c r="I537" t="str">
        <f t="shared" si="87"/>
        <v/>
      </c>
      <c r="J537" t="str">
        <f t="shared" si="88"/>
        <v/>
      </c>
      <c r="K537">
        <f t="shared" si="89"/>
        <v>10405</v>
      </c>
      <c r="L537" t="str">
        <f t="shared" si="90"/>
        <v/>
      </c>
      <c r="M537" t="str">
        <f>INDEX(publicPrivate,MATCH(typeMaterialCollectionNumber,collectionNumber,0))</f>
        <v>Public</v>
      </c>
      <c r="N537" t="str">
        <f>INDEX(city,MATCH(typeMaterialCollectionNumber,collectionNumber,0))</f>
        <v>STOCKHOLM</v>
      </c>
      <c r="O537" t="str">
        <f>INDEX(country,MATCH(typeMaterialCollectionNumber,collectionNumber,0))</f>
        <v>Suède</v>
      </c>
      <c r="P537">
        <f>INDEX(individual,MATCH(typeMaterialCollectionNumber,collectionNumber,0))</f>
        <v>0</v>
      </c>
      <c r="Q537" t="str">
        <f>INDEX(department,MATCH(typeMaterialCollectionNumber,collectionNumber,0))</f>
        <v>Section of Entomology</v>
      </c>
      <c r="R537" t="str">
        <f>INDEX(institution,MATCH(typeMaterialCollectionNumber,collectionNumber,0))</f>
        <v>Naturhistoriska Riksmuseet</v>
      </c>
      <c r="S537">
        <f>INDEX(address,MATCH(typeMaterialCollectionNumber,collectionNumber,0))</f>
        <v>0</v>
      </c>
      <c r="T537">
        <f>INDEX(province,MATCH(typeMaterialCollectionNumber,collectionNumber,0))</f>
        <v>0</v>
      </c>
      <c r="U537">
        <f>INDEX(postalCode,MATCH(typeMaterialCollectionNumber,collectionNumber,0))</f>
        <v>10405</v>
      </c>
      <c r="V537">
        <f>INDEX(notes,MATCH(typeMaterialCollectionNumber,collectionNumber,0))</f>
        <v>0</v>
      </c>
    </row>
    <row r="538" spans="1:22" x14ac:dyDescent="0.25">
      <c r="A538" t="s">
        <v>1026</v>
      </c>
      <c r="B538">
        <v>133</v>
      </c>
      <c r="C538" t="str">
        <f t="shared" si="81"/>
        <v>Public</v>
      </c>
      <c r="D538" t="str">
        <f t="shared" si="82"/>
        <v>VERONA</v>
      </c>
      <c r="E538" t="str">
        <f t="shared" si="83"/>
        <v>Italie</v>
      </c>
      <c r="F538" t="str">
        <f t="shared" si="84"/>
        <v/>
      </c>
      <c r="G538" t="str">
        <f t="shared" si="85"/>
        <v/>
      </c>
      <c r="H538" t="str">
        <f t="shared" si="86"/>
        <v>Museo civico di Storia naturale Lungadige</v>
      </c>
      <c r="I538" t="str">
        <f t="shared" si="87"/>
        <v>Porto Vittoria 9</v>
      </c>
      <c r="J538" t="str">
        <f t="shared" si="88"/>
        <v/>
      </c>
      <c r="K538">
        <f t="shared" si="89"/>
        <v>37100</v>
      </c>
      <c r="L538" t="str">
        <f t="shared" si="90"/>
        <v>BOLOGNA (Italie) : La collection jadis déposée au Laboratorio di Zoologia applicata alla Caccia a été transférée à VERONA.</v>
      </c>
      <c r="M538" t="str">
        <f>INDEX(publicPrivate,MATCH(typeMaterialCollectionNumber,collectionNumber,0))</f>
        <v>Public</v>
      </c>
      <c r="N538" t="str">
        <f>INDEX(city,MATCH(typeMaterialCollectionNumber,collectionNumber,0))</f>
        <v>VERONA</v>
      </c>
      <c r="O538" t="str">
        <f>INDEX(country,MATCH(typeMaterialCollectionNumber,collectionNumber,0))</f>
        <v>Italie</v>
      </c>
      <c r="P538">
        <f>INDEX(individual,MATCH(typeMaterialCollectionNumber,collectionNumber,0))</f>
        <v>0</v>
      </c>
      <c r="Q538">
        <f>INDEX(department,MATCH(typeMaterialCollectionNumber,collectionNumber,0))</f>
        <v>0</v>
      </c>
      <c r="R538" t="str">
        <f>INDEX(institution,MATCH(typeMaterialCollectionNumber,collectionNumber,0))</f>
        <v>Museo civico di Storia naturale Lungadige</v>
      </c>
      <c r="S538" t="str">
        <f>INDEX(address,MATCH(typeMaterialCollectionNumber,collectionNumber,0))</f>
        <v>Porto Vittoria 9</v>
      </c>
      <c r="T538">
        <f>INDEX(province,MATCH(typeMaterialCollectionNumber,collectionNumber,0))</f>
        <v>0</v>
      </c>
      <c r="U538">
        <f>INDEX(postalCode,MATCH(typeMaterialCollectionNumber,collectionNumber,0))</f>
        <v>37100</v>
      </c>
      <c r="V538" t="str">
        <f>INDEX(notes,MATCH(typeMaterialCollectionNumber,collectionNumber,0))</f>
        <v>BOLOGNA (Italie) : La collection jadis déposée au Laboratorio di Zoologia applicata alla Caccia a été transférée à VERONA.</v>
      </c>
    </row>
    <row r="539" spans="1:22" x14ac:dyDescent="0.25">
      <c r="A539" t="s">
        <v>1026</v>
      </c>
      <c r="B539">
        <v>135</v>
      </c>
      <c r="C539" t="str">
        <f t="shared" si="81"/>
        <v>Public</v>
      </c>
      <c r="D539" t="str">
        <f t="shared" si="82"/>
        <v>WARSZAWA</v>
      </c>
      <c r="E539" t="str">
        <f t="shared" si="83"/>
        <v/>
      </c>
      <c r="F539" t="str">
        <f t="shared" si="84"/>
        <v/>
      </c>
      <c r="G539" t="str">
        <f t="shared" si="85"/>
        <v/>
      </c>
      <c r="H539" t="str">
        <f t="shared" si="86"/>
        <v>ïnstytut Zoologii PAN</v>
      </c>
      <c r="I539" t="str">
        <f t="shared" si="87"/>
        <v>ul Wilcza 64, P.O. Box 1007</v>
      </c>
      <c r="J539" t="str">
        <f t="shared" si="88"/>
        <v/>
      </c>
      <c r="K539" t="str">
        <f t="shared" si="89"/>
        <v>00 950</v>
      </c>
      <c r="L539" t="str">
        <f t="shared" si="90"/>
        <v/>
      </c>
      <c r="M539" t="str">
        <f>INDEX(publicPrivate,MATCH(typeMaterialCollectionNumber,collectionNumber,0))</f>
        <v>Public</v>
      </c>
      <c r="N539" t="str">
        <f>INDEX(city,MATCH(typeMaterialCollectionNumber,collectionNumber,0))</f>
        <v>WARSZAWA</v>
      </c>
      <c r="O539">
        <f>INDEX(country,MATCH(typeMaterialCollectionNumber,collectionNumber,0))</f>
        <v>0</v>
      </c>
      <c r="P539">
        <f>INDEX(individual,MATCH(typeMaterialCollectionNumber,collectionNumber,0))</f>
        <v>0</v>
      </c>
      <c r="Q539">
        <f>INDEX(department,MATCH(typeMaterialCollectionNumber,collectionNumber,0))</f>
        <v>0</v>
      </c>
      <c r="R539" t="str">
        <f>INDEX(institution,MATCH(typeMaterialCollectionNumber,collectionNumber,0))</f>
        <v>ïnstytut Zoologii PAN</v>
      </c>
      <c r="S539" t="str">
        <f>INDEX(address,MATCH(typeMaterialCollectionNumber,collectionNumber,0))</f>
        <v>ul Wilcza 64, P.O. Box 1007</v>
      </c>
      <c r="T539">
        <f>INDEX(province,MATCH(typeMaterialCollectionNumber,collectionNumber,0))</f>
        <v>0</v>
      </c>
      <c r="U539" t="str">
        <f>INDEX(postalCode,MATCH(typeMaterialCollectionNumber,collectionNumber,0))</f>
        <v>00 950</v>
      </c>
      <c r="V539">
        <f>INDEX(notes,MATCH(typeMaterialCollectionNumber,collectionNumber,0))</f>
        <v>0</v>
      </c>
    </row>
    <row r="540" spans="1:22" x14ac:dyDescent="0.25">
      <c r="A540" t="s">
        <v>1026</v>
      </c>
      <c r="B540">
        <v>136</v>
      </c>
      <c r="C540" t="str">
        <f t="shared" si="81"/>
        <v>Public</v>
      </c>
      <c r="D540" t="str">
        <f t="shared" si="82"/>
        <v>WASHINGTON</v>
      </c>
      <c r="E540" t="str">
        <f t="shared" si="83"/>
        <v>Etats-Unis</v>
      </c>
      <c r="F540" t="str">
        <f t="shared" si="84"/>
        <v/>
      </c>
      <c r="G540" t="str">
        <f t="shared" si="85"/>
        <v>National Museum of natural History</v>
      </c>
      <c r="H540" t="str">
        <f t="shared" si="86"/>
        <v>Smithsonian Institution</v>
      </c>
      <c r="I540" t="str">
        <f t="shared" si="87"/>
        <v/>
      </c>
      <c r="J540" t="str">
        <f t="shared" si="88"/>
        <v/>
      </c>
      <c r="K540" t="str">
        <f t="shared" si="89"/>
        <v/>
      </c>
      <c r="L540" t="str">
        <f t="shared" si="90"/>
        <v/>
      </c>
      <c r="M540" t="str">
        <f>INDEX(publicPrivate,MATCH(typeMaterialCollectionNumber,collectionNumber,0))</f>
        <v>Public</v>
      </c>
      <c r="N540" t="str">
        <f>INDEX(city,MATCH(typeMaterialCollectionNumber,collectionNumber,0))</f>
        <v>WASHINGTON</v>
      </c>
      <c r="O540" t="str">
        <f>INDEX(country,MATCH(typeMaterialCollectionNumber,collectionNumber,0))</f>
        <v>Etats-Unis</v>
      </c>
      <c r="P540">
        <f>INDEX(individual,MATCH(typeMaterialCollectionNumber,collectionNumber,0))</f>
        <v>0</v>
      </c>
      <c r="Q540" t="str">
        <f>INDEX(department,MATCH(typeMaterialCollectionNumber,collectionNumber,0))</f>
        <v>National Museum of natural History</v>
      </c>
      <c r="R540" t="str">
        <f>INDEX(institution,MATCH(typeMaterialCollectionNumber,collectionNumber,0))</f>
        <v>Smithsonian Institution</v>
      </c>
      <c r="S540">
        <f>INDEX(address,MATCH(typeMaterialCollectionNumber,collectionNumber,0))</f>
        <v>0</v>
      </c>
      <c r="T540">
        <f>INDEX(province,MATCH(typeMaterialCollectionNumber,collectionNumber,0))</f>
        <v>0</v>
      </c>
      <c r="U540">
        <f>INDEX(postalCode,MATCH(typeMaterialCollectionNumber,collectionNumber,0))</f>
        <v>0</v>
      </c>
      <c r="V540">
        <f>INDEX(notes,MATCH(typeMaterialCollectionNumber,collectionNumber,0))</f>
        <v>0</v>
      </c>
    </row>
    <row r="541" spans="1:22" x14ac:dyDescent="0.25">
      <c r="A541" t="s">
        <v>1026</v>
      </c>
      <c r="B541">
        <v>138</v>
      </c>
      <c r="C541" t="str">
        <f t="shared" si="81"/>
        <v>Public</v>
      </c>
      <c r="D541" t="str">
        <f t="shared" si="82"/>
        <v>WIEN</v>
      </c>
      <c r="E541" t="str">
        <f t="shared" si="83"/>
        <v>Autriche</v>
      </c>
      <c r="F541" t="str">
        <f t="shared" si="84"/>
        <v/>
      </c>
      <c r="G541" t="str">
        <f t="shared" si="85"/>
        <v>3. zoologische Abteilung</v>
      </c>
      <c r="H541" t="str">
        <f t="shared" si="86"/>
        <v>Naturhistorisches Museum</v>
      </c>
      <c r="I541" t="str">
        <f t="shared" si="87"/>
        <v>Burgring 7, Postfach 417</v>
      </c>
      <c r="J541" t="str">
        <f t="shared" si="88"/>
        <v/>
      </c>
      <c r="K541">
        <f t="shared" si="89"/>
        <v>1014</v>
      </c>
      <c r="L541" t="str">
        <f t="shared" si="90"/>
        <v/>
      </c>
      <c r="M541" t="str">
        <f>INDEX(publicPrivate,MATCH(typeMaterialCollectionNumber,collectionNumber,0))</f>
        <v>Public</v>
      </c>
      <c r="N541" t="str">
        <f>INDEX(city,MATCH(typeMaterialCollectionNumber,collectionNumber,0))</f>
        <v>WIEN</v>
      </c>
      <c r="O541" t="str">
        <f>INDEX(country,MATCH(typeMaterialCollectionNumber,collectionNumber,0))</f>
        <v>Autriche</v>
      </c>
      <c r="P541">
        <f>INDEX(individual,MATCH(typeMaterialCollectionNumber,collectionNumber,0))</f>
        <v>0</v>
      </c>
      <c r="Q541" t="str">
        <f>INDEX(department,MATCH(typeMaterialCollectionNumber,collectionNumber,0))</f>
        <v>3. zoologische Abteilung</v>
      </c>
      <c r="R541" t="str">
        <f>INDEX(institution,MATCH(typeMaterialCollectionNumber,collectionNumber,0))</f>
        <v>Naturhistorisches Museum</v>
      </c>
      <c r="S541" t="str">
        <f>INDEX(address,MATCH(typeMaterialCollectionNumber,collectionNumber,0))</f>
        <v>Burgring 7, Postfach 417</v>
      </c>
      <c r="T541">
        <f>INDEX(province,MATCH(typeMaterialCollectionNumber,collectionNumber,0))</f>
        <v>0</v>
      </c>
      <c r="U541">
        <f>INDEX(postalCode,MATCH(typeMaterialCollectionNumber,collectionNumber,0))</f>
        <v>1014</v>
      </c>
      <c r="V541">
        <f>INDEX(notes,MATCH(typeMaterialCollectionNumber,collectionNumber,0))</f>
        <v>0</v>
      </c>
    </row>
    <row r="542" spans="1:22" x14ac:dyDescent="0.25">
      <c r="A542" t="s">
        <v>1027</v>
      </c>
      <c r="B542">
        <v>138</v>
      </c>
      <c r="C542" t="str">
        <f t="shared" si="81"/>
        <v>Public</v>
      </c>
      <c r="D542" t="str">
        <f t="shared" si="82"/>
        <v>WIEN</v>
      </c>
      <c r="E542" t="str">
        <f t="shared" si="83"/>
        <v>Autriche</v>
      </c>
      <c r="F542" t="str">
        <f t="shared" si="84"/>
        <v/>
      </c>
      <c r="G542" t="str">
        <f t="shared" si="85"/>
        <v>3. zoologische Abteilung</v>
      </c>
      <c r="H542" t="str">
        <f t="shared" si="86"/>
        <v>Naturhistorisches Museum</v>
      </c>
      <c r="I542" t="str">
        <f t="shared" si="87"/>
        <v>Burgring 7, Postfach 417</v>
      </c>
      <c r="J542" t="str">
        <f t="shared" si="88"/>
        <v/>
      </c>
      <c r="K542">
        <f t="shared" si="89"/>
        <v>1014</v>
      </c>
      <c r="L542" t="str">
        <f t="shared" si="90"/>
        <v/>
      </c>
      <c r="M542" t="str">
        <f>INDEX(publicPrivate,MATCH(typeMaterialCollectionNumber,collectionNumber,0))</f>
        <v>Public</v>
      </c>
      <c r="N542" t="str">
        <f>INDEX(city,MATCH(typeMaterialCollectionNumber,collectionNumber,0))</f>
        <v>WIEN</v>
      </c>
      <c r="O542" t="str">
        <f>INDEX(country,MATCH(typeMaterialCollectionNumber,collectionNumber,0))</f>
        <v>Autriche</v>
      </c>
      <c r="P542">
        <f>INDEX(individual,MATCH(typeMaterialCollectionNumber,collectionNumber,0))</f>
        <v>0</v>
      </c>
      <c r="Q542" t="str">
        <f>INDEX(department,MATCH(typeMaterialCollectionNumber,collectionNumber,0))</f>
        <v>3. zoologische Abteilung</v>
      </c>
      <c r="R542" t="str">
        <f>INDEX(institution,MATCH(typeMaterialCollectionNumber,collectionNumber,0))</f>
        <v>Naturhistorisches Museum</v>
      </c>
      <c r="S542" t="str">
        <f>INDEX(address,MATCH(typeMaterialCollectionNumber,collectionNumber,0))</f>
        <v>Burgring 7, Postfach 417</v>
      </c>
      <c r="T542">
        <f>INDEX(province,MATCH(typeMaterialCollectionNumber,collectionNumber,0))</f>
        <v>0</v>
      </c>
      <c r="U542">
        <f>INDEX(postalCode,MATCH(typeMaterialCollectionNumber,collectionNumber,0))</f>
        <v>1014</v>
      </c>
      <c r="V542">
        <f>INDEX(notes,MATCH(typeMaterialCollectionNumber,collectionNumber,0))</f>
        <v>0</v>
      </c>
    </row>
    <row r="543" spans="1:22" x14ac:dyDescent="0.25">
      <c r="A543" t="s">
        <v>1028</v>
      </c>
      <c r="B543">
        <v>108</v>
      </c>
      <c r="C543" t="str">
        <f t="shared" si="81"/>
        <v>Public</v>
      </c>
      <c r="D543" t="str">
        <f t="shared" si="82"/>
        <v>RIO DE JANEIRO</v>
      </c>
      <c r="E543" t="str">
        <f t="shared" si="83"/>
        <v>Brésil</v>
      </c>
      <c r="F543" t="str">
        <f t="shared" si="84"/>
        <v/>
      </c>
      <c r="G543" t="str">
        <f t="shared" si="85"/>
        <v/>
      </c>
      <c r="H543" t="str">
        <f t="shared" si="86"/>
        <v>Museu nacional</v>
      </c>
      <c r="I543" t="str">
        <f t="shared" si="87"/>
        <v>Quinta da Boa Vista ZC08</v>
      </c>
      <c r="J543" t="str">
        <f t="shared" si="88"/>
        <v/>
      </c>
      <c r="K543" t="str">
        <f t="shared" si="89"/>
        <v>CEP 20942</v>
      </c>
      <c r="L543" t="str">
        <f t="shared" si="90"/>
        <v/>
      </c>
      <c r="M543" t="str">
        <f>INDEX(publicPrivate,MATCH(typeMaterialCollectionNumber,collectionNumber,0))</f>
        <v>Public</v>
      </c>
      <c r="N543" t="str">
        <f>INDEX(city,MATCH(typeMaterialCollectionNumber,collectionNumber,0))</f>
        <v>RIO DE JANEIRO</v>
      </c>
      <c r="O543" t="str">
        <f>INDEX(country,MATCH(typeMaterialCollectionNumber,collectionNumber,0))</f>
        <v>Brésil</v>
      </c>
      <c r="P543">
        <f>INDEX(individual,MATCH(typeMaterialCollectionNumber,collectionNumber,0))</f>
        <v>0</v>
      </c>
      <c r="Q543">
        <f>INDEX(department,MATCH(typeMaterialCollectionNumber,collectionNumber,0))</f>
        <v>0</v>
      </c>
      <c r="R543" t="str">
        <f>INDEX(institution,MATCH(typeMaterialCollectionNumber,collectionNumber,0))</f>
        <v>Museu nacional</v>
      </c>
      <c r="S543" t="str">
        <f>INDEX(address,MATCH(typeMaterialCollectionNumber,collectionNumber,0))</f>
        <v>Quinta da Boa Vista ZC08</v>
      </c>
      <c r="T543">
        <f>INDEX(province,MATCH(typeMaterialCollectionNumber,collectionNumber,0))</f>
        <v>0</v>
      </c>
      <c r="U543" t="str">
        <f>INDEX(postalCode,MATCH(typeMaterialCollectionNumber,collectionNumber,0))</f>
        <v>CEP 20942</v>
      </c>
      <c r="V543">
        <f>INDEX(notes,MATCH(typeMaterialCollectionNumber,collectionNumber,0))</f>
        <v>0</v>
      </c>
    </row>
    <row r="544" spans="1:22" x14ac:dyDescent="0.25">
      <c r="A544" t="s">
        <v>1028</v>
      </c>
      <c r="B544">
        <v>113</v>
      </c>
      <c r="C544" t="str">
        <f t="shared" si="81"/>
        <v>Public</v>
      </c>
      <c r="D544" t="str">
        <f t="shared" si="82"/>
        <v>SAO PAULO</v>
      </c>
      <c r="E544" t="str">
        <f t="shared" si="83"/>
        <v>Brésil</v>
      </c>
      <c r="F544" t="str">
        <f t="shared" si="84"/>
        <v/>
      </c>
      <c r="G544" t="str">
        <f t="shared" si="85"/>
        <v>Seçao de Artropodos Peçonhentos</v>
      </c>
      <c r="H544" t="str">
        <f t="shared" si="86"/>
        <v>Instituto Butantan</v>
      </c>
      <c r="I544" t="str">
        <f t="shared" si="87"/>
        <v>Av. Vital Brazil 1500</v>
      </c>
      <c r="J544" t="str">
        <f t="shared" si="88"/>
        <v>S.P.</v>
      </c>
      <c r="K544">
        <f t="shared" si="89"/>
        <v>5504</v>
      </c>
      <c r="L544" t="str">
        <f t="shared" si="90"/>
        <v/>
      </c>
      <c r="M544" t="str">
        <f>INDEX(publicPrivate,MATCH(typeMaterialCollectionNumber,collectionNumber,0))</f>
        <v>Public</v>
      </c>
      <c r="N544" t="str">
        <f>INDEX(city,MATCH(typeMaterialCollectionNumber,collectionNumber,0))</f>
        <v>SAO PAULO</v>
      </c>
      <c r="O544" t="str">
        <f>INDEX(country,MATCH(typeMaterialCollectionNumber,collectionNumber,0))</f>
        <v>Brésil</v>
      </c>
      <c r="P544">
        <f>INDEX(individual,MATCH(typeMaterialCollectionNumber,collectionNumber,0))</f>
        <v>0</v>
      </c>
      <c r="Q544" t="str">
        <f>INDEX(department,MATCH(typeMaterialCollectionNumber,collectionNumber,0))</f>
        <v>Seçao de Artropodos Peçonhentos</v>
      </c>
      <c r="R544" t="str">
        <f>INDEX(institution,MATCH(typeMaterialCollectionNumber,collectionNumber,0))</f>
        <v>Instituto Butantan</v>
      </c>
      <c r="S544" t="str">
        <f>INDEX(address,MATCH(typeMaterialCollectionNumber,collectionNumber,0))</f>
        <v>Av. Vital Brazil 1500</v>
      </c>
      <c r="T544" t="str">
        <f>INDEX(province,MATCH(typeMaterialCollectionNumber,collectionNumber,0))</f>
        <v>S.P.</v>
      </c>
      <c r="U544">
        <f>INDEX(postalCode,MATCH(typeMaterialCollectionNumber,collectionNumber,0))</f>
        <v>5504</v>
      </c>
      <c r="V544">
        <f>INDEX(notes,MATCH(typeMaterialCollectionNumber,collectionNumber,0))</f>
        <v>0</v>
      </c>
    </row>
    <row r="545" spans="1:22" x14ac:dyDescent="0.25">
      <c r="A545" t="s">
        <v>1029</v>
      </c>
      <c r="B545">
        <v>112</v>
      </c>
      <c r="C545" t="str">
        <f t="shared" si="81"/>
        <v>Public</v>
      </c>
      <c r="D545" t="str">
        <f t="shared" si="82"/>
        <v>SAN FRANCISCO</v>
      </c>
      <c r="E545" t="str">
        <f t="shared" si="83"/>
        <v>Etats-Unis</v>
      </c>
      <c r="F545" t="str">
        <f t="shared" si="84"/>
        <v/>
      </c>
      <c r="G545" t="str">
        <f t="shared" si="85"/>
        <v/>
      </c>
      <c r="H545" t="str">
        <f t="shared" si="86"/>
        <v>California Academy of Sciences</v>
      </c>
      <c r="I545" t="str">
        <f t="shared" si="87"/>
        <v>Golden Gate Park</v>
      </c>
      <c r="J545" t="str">
        <f t="shared" si="88"/>
        <v>California</v>
      </c>
      <c r="K545">
        <f t="shared" si="89"/>
        <v>94118</v>
      </c>
      <c r="L545" t="str">
        <f t="shared" si="90"/>
        <v/>
      </c>
      <c r="M545" t="str">
        <f>INDEX(publicPrivate,MATCH(typeMaterialCollectionNumber,collectionNumber,0))</f>
        <v>Public</v>
      </c>
      <c r="N545" t="str">
        <f>INDEX(city,MATCH(typeMaterialCollectionNumber,collectionNumber,0))</f>
        <v>SAN FRANCISCO</v>
      </c>
      <c r="O545" t="str">
        <f>INDEX(country,MATCH(typeMaterialCollectionNumber,collectionNumber,0))</f>
        <v>Etats-Unis</v>
      </c>
      <c r="P545">
        <f>INDEX(individual,MATCH(typeMaterialCollectionNumber,collectionNumber,0))</f>
        <v>0</v>
      </c>
      <c r="Q545">
        <f>INDEX(department,MATCH(typeMaterialCollectionNumber,collectionNumber,0))</f>
        <v>0</v>
      </c>
      <c r="R545" t="str">
        <f>INDEX(institution,MATCH(typeMaterialCollectionNumber,collectionNumber,0))</f>
        <v>California Academy of Sciences</v>
      </c>
      <c r="S545" t="str">
        <f>INDEX(address,MATCH(typeMaterialCollectionNumber,collectionNumber,0))</f>
        <v>Golden Gate Park</v>
      </c>
      <c r="T545" t="str">
        <f>INDEX(province,MATCH(typeMaterialCollectionNumber,collectionNumber,0))</f>
        <v>California</v>
      </c>
      <c r="U545">
        <f>INDEX(postalCode,MATCH(typeMaterialCollectionNumber,collectionNumber,0))</f>
        <v>94118</v>
      </c>
      <c r="V545">
        <f>INDEX(notes,MATCH(typeMaterialCollectionNumber,collectionNumber,0))</f>
        <v>0</v>
      </c>
    </row>
    <row r="546" spans="1:22" x14ac:dyDescent="0.25">
      <c r="A546" t="s">
        <v>1030</v>
      </c>
      <c r="B546">
        <v>54</v>
      </c>
      <c r="C546" t="str">
        <f t="shared" si="81"/>
        <v>Public</v>
      </c>
      <c r="D546" t="str">
        <f t="shared" si="82"/>
        <v>HAMBURG</v>
      </c>
      <c r="E546" t="str">
        <f t="shared" si="83"/>
        <v>Allemagne</v>
      </c>
      <c r="F546" t="str">
        <f t="shared" si="84"/>
        <v/>
      </c>
      <c r="G546" t="str">
        <f t="shared" si="85"/>
        <v>Zoologisches Institut u. zool. Museum</v>
      </c>
      <c r="H546" t="str">
        <f t="shared" si="86"/>
        <v>Universität Hamburg</v>
      </c>
      <c r="I546" t="str">
        <f t="shared" si="87"/>
        <v>Martin-Luther-King-Platz 3</v>
      </c>
      <c r="J546" t="str">
        <f t="shared" si="88"/>
        <v/>
      </c>
      <c r="K546" t="str">
        <f t="shared" si="89"/>
        <v>2000 HAMBURG 13</v>
      </c>
      <c r="L546" t="str">
        <f t="shared" si="90"/>
        <v/>
      </c>
      <c r="M546" t="str">
        <f>INDEX(publicPrivate,MATCH(typeMaterialCollectionNumber,collectionNumber,0))</f>
        <v>Public</v>
      </c>
      <c r="N546" t="str">
        <f>INDEX(city,MATCH(typeMaterialCollectionNumber,collectionNumber,0))</f>
        <v>HAMBURG</v>
      </c>
      <c r="O546" t="str">
        <f>INDEX(country,MATCH(typeMaterialCollectionNumber,collectionNumber,0))</f>
        <v>Allemagne</v>
      </c>
      <c r="P546">
        <f>INDEX(individual,MATCH(typeMaterialCollectionNumber,collectionNumber,0))</f>
        <v>0</v>
      </c>
      <c r="Q546" t="str">
        <f>INDEX(department,MATCH(typeMaterialCollectionNumber,collectionNumber,0))</f>
        <v>Zoologisches Institut u. zool. Museum</v>
      </c>
      <c r="R546" t="str">
        <f>INDEX(institution,MATCH(typeMaterialCollectionNumber,collectionNumber,0))</f>
        <v>Universität Hamburg</v>
      </c>
      <c r="S546" t="str">
        <f>INDEX(address,MATCH(typeMaterialCollectionNumber,collectionNumber,0))</f>
        <v>Martin-Luther-King-Platz 3</v>
      </c>
      <c r="T546">
        <f>INDEX(province,MATCH(typeMaterialCollectionNumber,collectionNumber,0))</f>
        <v>0</v>
      </c>
      <c r="U546" t="str">
        <f>INDEX(postalCode,MATCH(typeMaterialCollectionNumber,collectionNumber,0))</f>
        <v>2000 HAMBURG 13</v>
      </c>
      <c r="V546">
        <f>INDEX(notes,MATCH(typeMaterialCollectionNumber,collectionNumber,0))</f>
        <v>0</v>
      </c>
    </row>
    <row r="547" spans="1:22" x14ac:dyDescent="0.25">
      <c r="A547" t="s">
        <v>1030</v>
      </c>
      <c r="B547">
        <v>50</v>
      </c>
      <c r="C547" t="str">
        <f t="shared" si="81"/>
        <v>Public</v>
      </c>
      <c r="D547" t="str">
        <f t="shared" si="82"/>
        <v>GENOVA</v>
      </c>
      <c r="E547" t="str">
        <f t="shared" si="83"/>
        <v>Italie</v>
      </c>
      <c r="F547" t="str">
        <f t="shared" si="84"/>
        <v/>
      </c>
      <c r="G547" t="str">
        <f t="shared" si="85"/>
        <v/>
      </c>
      <c r="H547" t="str">
        <f t="shared" si="86"/>
        <v>Museo civico di Storia naturale "G. Doria"</v>
      </c>
      <c r="I547" t="str">
        <f t="shared" si="87"/>
        <v>Via Brigata Liguria 9</v>
      </c>
      <c r="J547" t="str">
        <f t="shared" si="88"/>
        <v/>
      </c>
      <c r="K547">
        <f t="shared" si="89"/>
        <v>16121</v>
      </c>
      <c r="L547" t="str">
        <f t="shared" si="90"/>
        <v/>
      </c>
      <c r="M547" t="str">
        <f>INDEX(publicPrivate,MATCH(typeMaterialCollectionNumber,collectionNumber,0))</f>
        <v>Public</v>
      </c>
      <c r="N547" t="str">
        <f>INDEX(city,MATCH(typeMaterialCollectionNumber,collectionNumber,0))</f>
        <v>GENOVA</v>
      </c>
      <c r="O547" t="str">
        <f>INDEX(country,MATCH(typeMaterialCollectionNumber,collectionNumber,0))</f>
        <v>Italie</v>
      </c>
      <c r="P547">
        <f>INDEX(individual,MATCH(typeMaterialCollectionNumber,collectionNumber,0))</f>
        <v>0</v>
      </c>
      <c r="Q547">
        <f>INDEX(department,MATCH(typeMaterialCollectionNumber,collectionNumber,0))</f>
        <v>0</v>
      </c>
      <c r="R547" t="str">
        <f>INDEX(institution,MATCH(typeMaterialCollectionNumber,collectionNumber,0))</f>
        <v>Museo civico di Storia naturale "G. Doria"</v>
      </c>
      <c r="S547" t="str">
        <f>INDEX(address,MATCH(typeMaterialCollectionNumber,collectionNumber,0))</f>
        <v>Via Brigata Liguria 9</v>
      </c>
      <c r="T547">
        <f>INDEX(province,MATCH(typeMaterialCollectionNumber,collectionNumber,0))</f>
        <v>0</v>
      </c>
      <c r="U547">
        <f>INDEX(postalCode,MATCH(typeMaterialCollectionNumber,collectionNumber,0))</f>
        <v>16121</v>
      </c>
      <c r="V547">
        <f>INDEX(notes,MATCH(typeMaterialCollectionNumber,collectionNumber,0))</f>
        <v>0</v>
      </c>
    </row>
    <row r="548" spans="1:22" x14ac:dyDescent="0.25">
      <c r="A548" t="s">
        <v>1030</v>
      </c>
      <c r="B548">
        <v>70</v>
      </c>
      <c r="C548" t="str">
        <f t="shared" si="81"/>
        <v>Public</v>
      </c>
      <c r="D548" t="str">
        <f t="shared" si="82"/>
        <v>LONDON</v>
      </c>
      <c r="E548" t="str">
        <f t="shared" si="83"/>
        <v>Grande-Bretagne</v>
      </c>
      <c r="F548" t="str">
        <f t="shared" si="84"/>
        <v/>
      </c>
      <c r="G548" t="str">
        <f t="shared" si="85"/>
        <v/>
      </c>
      <c r="H548" t="str">
        <f t="shared" si="86"/>
        <v>British Museum (Natural History)</v>
      </c>
      <c r="I548" t="str">
        <f t="shared" si="87"/>
        <v>Cromwell Road</v>
      </c>
      <c r="J548" t="str">
        <f t="shared" si="88"/>
        <v/>
      </c>
      <c r="K548" t="str">
        <f t="shared" si="89"/>
        <v>SW7 5BD</v>
      </c>
      <c r="L548" t="str">
        <f t="shared" si="90"/>
        <v/>
      </c>
      <c r="M548" t="str">
        <f>INDEX(publicPrivate,MATCH(typeMaterialCollectionNumber,collectionNumber,0))</f>
        <v>Public</v>
      </c>
      <c r="N548" t="str">
        <f>INDEX(city,MATCH(typeMaterialCollectionNumber,collectionNumber,0))</f>
        <v>LONDON</v>
      </c>
      <c r="O548" t="str">
        <f>INDEX(country,MATCH(typeMaterialCollectionNumber,collectionNumber,0))</f>
        <v>Grande-Bretagne</v>
      </c>
      <c r="P548">
        <f>INDEX(individual,MATCH(typeMaterialCollectionNumber,collectionNumber,0))</f>
        <v>0</v>
      </c>
      <c r="Q548">
        <f>INDEX(department,MATCH(typeMaterialCollectionNumber,collectionNumber,0))</f>
        <v>0</v>
      </c>
      <c r="R548" t="str">
        <f>INDEX(institution,MATCH(typeMaterialCollectionNumber,collectionNumber,0))</f>
        <v>British Museum (Natural History)</v>
      </c>
      <c r="S548" t="str">
        <f>INDEX(address,MATCH(typeMaterialCollectionNumber,collectionNumber,0))</f>
        <v>Cromwell Road</v>
      </c>
      <c r="T548">
        <f>INDEX(province,MATCH(typeMaterialCollectionNumber,collectionNumber,0))</f>
        <v>0</v>
      </c>
      <c r="U548" t="str">
        <f>INDEX(postalCode,MATCH(typeMaterialCollectionNumber,collectionNumber,0))</f>
        <v>SW7 5BD</v>
      </c>
      <c r="V548">
        <f>INDEX(notes,MATCH(typeMaterialCollectionNumber,collectionNumber,0))</f>
        <v>0</v>
      </c>
    </row>
    <row r="549" spans="1:22" x14ac:dyDescent="0.25">
      <c r="A549" t="s">
        <v>1030</v>
      </c>
      <c r="B549">
        <v>93</v>
      </c>
      <c r="C549" t="str">
        <f t="shared" si="81"/>
        <v>Public</v>
      </c>
      <c r="D549" t="str">
        <f t="shared" si="82"/>
        <v>PARI</v>
      </c>
      <c r="E549" t="str">
        <f t="shared" si="83"/>
        <v>France</v>
      </c>
      <c r="F549" t="str">
        <f t="shared" si="84"/>
        <v/>
      </c>
      <c r="G549" t="str">
        <f t="shared" si="85"/>
        <v>Laboratoire des Arthropodes</v>
      </c>
      <c r="H549" t="str">
        <f t="shared" si="86"/>
        <v>Muséum national d'Histoire naturelle</v>
      </c>
      <c r="I549" t="str">
        <f t="shared" si="87"/>
        <v>61, rue de BuffonS</v>
      </c>
      <c r="J549" t="str">
        <f t="shared" si="88"/>
        <v/>
      </c>
      <c r="K549">
        <f t="shared" si="89"/>
        <v>75005</v>
      </c>
      <c r="L549" t="str">
        <f t="shared" si="90"/>
        <v/>
      </c>
      <c r="M549" t="str">
        <f>INDEX(publicPrivate,MATCH(typeMaterialCollectionNumber,collectionNumber,0))</f>
        <v>Public</v>
      </c>
      <c r="N549" t="str">
        <f>INDEX(city,MATCH(typeMaterialCollectionNumber,collectionNumber,0))</f>
        <v>PARI</v>
      </c>
      <c r="O549" t="str">
        <f>INDEX(country,MATCH(typeMaterialCollectionNumber,collectionNumber,0))</f>
        <v>France</v>
      </c>
      <c r="P549">
        <f>INDEX(individual,MATCH(typeMaterialCollectionNumber,collectionNumber,0))</f>
        <v>0</v>
      </c>
      <c r="Q549" t="str">
        <f>INDEX(department,MATCH(typeMaterialCollectionNumber,collectionNumber,0))</f>
        <v>Laboratoire des Arthropodes</v>
      </c>
      <c r="R549" t="str">
        <f>INDEX(institution,MATCH(typeMaterialCollectionNumber,collectionNumber,0))</f>
        <v>Muséum national d'Histoire naturelle</v>
      </c>
      <c r="S549" t="str">
        <f>INDEX(address,MATCH(typeMaterialCollectionNumber,collectionNumber,0))</f>
        <v>61, rue de BuffonS</v>
      </c>
      <c r="T549">
        <f>INDEX(province,MATCH(typeMaterialCollectionNumber,collectionNumber,0))</f>
        <v>0</v>
      </c>
      <c r="U549">
        <f>INDEX(postalCode,MATCH(typeMaterialCollectionNumber,collectionNumber,0))</f>
        <v>75005</v>
      </c>
      <c r="V549">
        <f>INDEX(notes,MATCH(typeMaterialCollectionNumber,collectionNumber,0))</f>
        <v>0</v>
      </c>
    </row>
    <row r="550" spans="1:22" x14ac:dyDescent="0.25">
      <c r="A550" t="s">
        <v>1030</v>
      </c>
      <c r="B550">
        <v>118</v>
      </c>
      <c r="C550" t="str">
        <f t="shared" si="81"/>
        <v>Public</v>
      </c>
      <c r="D550" t="str">
        <f t="shared" si="82"/>
        <v>STOCKHOLM</v>
      </c>
      <c r="E550" t="str">
        <f t="shared" si="83"/>
        <v>Suède</v>
      </c>
      <c r="F550" t="str">
        <f t="shared" si="84"/>
        <v/>
      </c>
      <c r="G550" t="str">
        <f t="shared" si="85"/>
        <v>Section of Entomology</v>
      </c>
      <c r="H550" t="str">
        <f t="shared" si="86"/>
        <v>Naturhistoriska Riksmuseet</v>
      </c>
      <c r="I550" t="str">
        <f t="shared" si="87"/>
        <v/>
      </c>
      <c r="J550" t="str">
        <f t="shared" si="88"/>
        <v/>
      </c>
      <c r="K550">
        <f t="shared" si="89"/>
        <v>10405</v>
      </c>
      <c r="L550" t="str">
        <f t="shared" si="90"/>
        <v/>
      </c>
      <c r="M550" t="str">
        <f>INDEX(publicPrivate,MATCH(typeMaterialCollectionNumber,collectionNumber,0))</f>
        <v>Public</v>
      </c>
      <c r="N550" t="str">
        <f>INDEX(city,MATCH(typeMaterialCollectionNumber,collectionNumber,0))</f>
        <v>STOCKHOLM</v>
      </c>
      <c r="O550" t="str">
        <f>INDEX(country,MATCH(typeMaterialCollectionNumber,collectionNumber,0))</f>
        <v>Suède</v>
      </c>
      <c r="P550">
        <f>INDEX(individual,MATCH(typeMaterialCollectionNumber,collectionNumber,0))</f>
        <v>0</v>
      </c>
      <c r="Q550" t="str">
        <f>INDEX(department,MATCH(typeMaterialCollectionNumber,collectionNumber,0))</f>
        <v>Section of Entomology</v>
      </c>
      <c r="R550" t="str">
        <f>INDEX(institution,MATCH(typeMaterialCollectionNumber,collectionNumber,0))</f>
        <v>Naturhistoriska Riksmuseet</v>
      </c>
      <c r="S550">
        <f>INDEX(address,MATCH(typeMaterialCollectionNumber,collectionNumber,0))</f>
        <v>0</v>
      </c>
      <c r="T550">
        <f>INDEX(province,MATCH(typeMaterialCollectionNumber,collectionNumber,0))</f>
        <v>0</v>
      </c>
      <c r="U550">
        <f>INDEX(postalCode,MATCH(typeMaterialCollectionNumber,collectionNumber,0))</f>
        <v>10405</v>
      </c>
      <c r="V550">
        <f>INDEX(notes,MATCH(typeMaterialCollectionNumber,collectionNumber,0))</f>
        <v>0</v>
      </c>
    </row>
    <row r="551" spans="1:22" x14ac:dyDescent="0.25">
      <c r="A551" t="s">
        <v>1030</v>
      </c>
      <c r="B551">
        <v>138</v>
      </c>
      <c r="C551" t="str">
        <f t="shared" si="81"/>
        <v>Public</v>
      </c>
      <c r="D551" t="str">
        <f t="shared" si="82"/>
        <v>WIEN</v>
      </c>
      <c r="E551" t="str">
        <f t="shared" si="83"/>
        <v>Autriche</v>
      </c>
      <c r="F551" t="str">
        <f t="shared" si="84"/>
        <v/>
      </c>
      <c r="G551" t="str">
        <f t="shared" si="85"/>
        <v>3. zoologische Abteilung</v>
      </c>
      <c r="H551" t="str">
        <f t="shared" si="86"/>
        <v>Naturhistorisches Museum</v>
      </c>
      <c r="I551" t="str">
        <f t="shared" si="87"/>
        <v>Burgring 7, Postfach 417</v>
      </c>
      <c r="J551" t="str">
        <f t="shared" si="88"/>
        <v/>
      </c>
      <c r="K551">
        <f t="shared" si="89"/>
        <v>1014</v>
      </c>
      <c r="L551" t="str">
        <f t="shared" si="90"/>
        <v/>
      </c>
      <c r="M551" t="str">
        <f>INDEX(publicPrivate,MATCH(typeMaterialCollectionNumber,collectionNumber,0))</f>
        <v>Public</v>
      </c>
      <c r="N551" t="str">
        <f>INDEX(city,MATCH(typeMaterialCollectionNumber,collectionNumber,0))</f>
        <v>WIEN</v>
      </c>
      <c r="O551" t="str">
        <f>INDEX(country,MATCH(typeMaterialCollectionNumber,collectionNumber,0))</f>
        <v>Autriche</v>
      </c>
      <c r="P551">
        <f>INDEX(individual,MATCH(typeMaterialCollectionNumber,collectionNumber,0))</f>
        <v>0</v>
      </c>
      <c r="Q551" t="str">
        <f>INDEX(department,MATCH(typeMaterialCollectionNumber,collectionNumber,0))</f>
        <v>3. zoologische Abteilung</v>
      </c>
      <c r="R551" t="str">
        <f>INDEX(institution,MATCH(typeMaterialCollectionNumber,collectionNumber,0))</f>
        <v>Naturhistorisches Museum</v>
      </c>
      <c r="S551" t="str">
        <f>INDEX(address,MATCH(typeMaterialCollectionNumber,collectionNumber,0))</f>
        <v>Burgring 7, Postfach 417</v>
      </c>
      <c r="T551">
        <f>INDEX(province,MATCH(typeMaterialCollectionNumber,collectionNumber,0))</f>
        <v>0</v>
      </c>
      <c r="U551">
        <f>INDEX(postalCode,MATCH(typeMaterialCollectionNumber,collectionNumber,0))</f>
        <v>1014</v>
      </c>
      <c r="V551">
        <f>INDEX(notes,MATCH(typeMaterialCollectionNumber,collectionNumber,0))</f>
        <v>0</v>
      </c>
    </row>
    <row r="552" spans="1:22" x14ac:dyDescent="0.25">
      <c r="A552" t="s">
        <v>1031</v>
      </c>
      <c r="B552">
        <v>70</v>
      </c>
      <c r="C552" t="str">
        <f t="shared" si="81"/>
        <v>Public</v>
      </c>
      <c r="D552" t="str">
        <f t="shared" si="82"/>
        <v>LONDON</v>
      </c>
      <c r="E552" t="str">
        <f t="shared" si="83"/>
        <v>Grande-Bretagne</v>
      </c>
      <c r="F552" t="str">
        <f t="shared" si="84"/>
        <v/>
      </c>
      <c r="G552" t="str">
        <f t="shared" si="85"/>
        <v/>
      </c>
      <c r="H552" t="str">
        <f t="shared" si="86"/>
        <v>British Museum (Natural History)</v>
      </c>
      <c r="I552" t="str">
        <f t="shared" si="87"/>
        <v>Cromwell Road</v>
      </c>
      <c r="J552" t="str">
        <f t="shared" si="88"/>
        <v/>
      </c>
      <c r="K552" t="str">
        <f t="shared" si="89"/>
        <v>SW7 5BD</v>
      </c>
      <c r="L552" t="str">
        <f t="shared" si="90"/>
        <v/>
      </c>
      <c r="M552" t="str">
        <f>INDEX(publicPrivate,MATCH(typeMaterialCollectionNumber,collectionNumber,0))</f>
        <v>Public</v>
      </c>
      <c r="N552" t="str">
        <f>INDEX(city,MATCH(typeMaterialCollectionNumber,collectionNumber,0))</f>
        <v>LONDON</v>
      </c>
      <c r="O552" t="str">
        <f>INDEX(country,MATCH(typeMaterialCollectionNumber,collectionNumber,0))</f>
        <v>Grande-Bretagne</v>
      </c>
      <c r="P552">
        <f>INDEX(individual,MATCH(typeMaterialCollectionNumber,collectionNumber,0))</f>
        <v>0</v>
      </c>
      <c r="Q552">
        <f>INDEX(department,MATCH(typeMaterialCollectionNumber,collectionNumber,0))</f>
        <v>0</v>
      </c>
      <c r="R552" t="str">
        <f>INDEX(institution,MATCH(typeMaterialCollectionNumber,collectionNumber,0))</f>
        <v>British Museum (Natural History)</v>
      </c>
      <c r="S552" t="str">
        <f>INDEX(address,MATCH(typeMaterialCollectionNumber,collectionNumber,0))</f>
        <v>Cromwell Road</v>
      </c>
      <c r="T552">
        <f>INDEX(province,MATCH(typeMaterialCollectionNumber,collectionNumber,0))</f>
        <v>0</v>
      </c>
      <c r="U552" t="str">
        <f>INDEX(postalCode,MATCH(typeMaterialCollectionNumber,collectionNumber,0))</f>
        <v>SW7 5BD</v>
      </c>
      <c r="V552">
        <f>INDEX(notes,MATCH(typeMaterialCollectionNumber,collectionNumber,0))</f>
        <v>0</v>
      </c>
    </row>
    <row r="553" spans="1:22" x14ac:dyDescent="0.25">
      <c r="A553" t="s">
        <v>1032</v>
      </c>
      <c r="B553">
        <v>133</v>
      </c>
      <c r="C553" t="str">
        <f t="shared" si="81"/>
        <v>Public</v>
      </c>
      <c r="D553" t="str">
        <f t="shared" si="82"/>
        <v>VERONA</v>
      </c>
      <c r="E553" t="str">
        <f t="shared" si="83"/>
        <v>Italie</v>
      </c>
      <c r="F553" t="str">
        <f t="shared" si="84"/>
        <v/>
      </c>
      <c r="G553" t="str">
        <f t="shared" si="85"/>
        <v/>
      </c>
      <c r="H553" t="str">
        <f t="shared" si="86"/>
        <v>Museo civico di Storia naturale Lungadige</v>
      </c>
      <c r="I553" t="str">
        <f t="shared" si="87"/>
        <v>Porto Vittoria 9</v>
      </c>
      <c r="J553" t="str">
        <f t="shared" si="88"/>
        <v/>
      </c>
      <c r="K553">
        <f t="shared" si="89"/>
        <v>37100</v>
      </c>
      <c r="L553" t="str">
        <f t="shared" si="90"/>
        <v>BOLOGNA (Italie) : La collection jadis déposée au Laboratorio di Zoologia applicata alla Caccia a été transférée à VERONA.</v>
      </c>
      <c r="M553" t="str">
        <f>INDEX(publicPrivate,MATCH(typeMaterialCollectionNumber,collectionNumber,0))</f>
        <v>Public</v>
      </c>
      <c r="N553" t="str">
        <f>INDEX(city,MATCH(typeMaterialCollectionNumber,collectionNumber,0))</f>
        <v>VERONA</v>
      </c>
      <c r="O553" t="str">
        <f>INDEX(country,MATCH(typeMaterialCollectionNumber,collectionNumber,0))</f>
        <v>Italie</v>
      </c>
      <c r="P553">
        <f>INDEX(individual,MATCH(typeMaterialCollectionNumber,collectionNumber,0))</f>
        <v>0</v>
      </c>
      <c r="Q553">
        <f>INDEX(department,MATCH(typeMaterialCollectionNumber,collectionNumber,0))</f>
        <v>0</v>
      </c>
      <c r="R553" t="str">
        <f>INDEX(institution,MATCH(typeMaterialCollectionNumber,collectionNumber,0))</f>
        <v>Museo civico di Storia naturale Lungadige</v>
      </c>
      <c r="S553" t="str">
        <f>INDEX(address,MATCH(typeMaterialCollectionNumber,collectionNumber,0))</f>
        <v>Porto Vittoria 9</v>
      </c>
      <c r="T553">
        <f>INDEX(province,MATCH(typeMaterialCollectionNumber,collectionNumber,0))</f>
        <v>0</v>
      </c>
      <c r="U553">
        <f>INDEX(postalCode,MATCH(typeMaterialCollectionNumber,collectionNumber,0))</f>
        <v>37100</v>
      </c>
      <c r="V553" t="str">
        <f>INDEX(notes,MATCH(typeMaterialCollectionNumber,collectionNumber,0))</f>
        <v>BOLOGNA (Italie) : La collection jadis déposée au Laboratorio di Zoologia applicata alla Caccia a été transférée à VERONA.</v>
      </c>
    </row>
    <row r="554" spans="1:22" x14ac:dyDescent="0.25">
      <c r="A554" t="s">
        <v>1033</v>
      </c>
      <c r="B554">
        <v>54</v>
      </c>
      <c r="C554" t="str">
        <f t="shared" si="81"/>
        <v>Public</v>
      </c>
      <c r="D554" t="str">
        <f t="shared" si="82"/>
        <v>HAMBURG</v>
      </c>
      <c r="E554" t="str">
        <f t="shared" si="83"/>
        <v>Allemagne</v>
      </c>
      <c r="F554" t="str">
        <f t="shared" si="84"/>
        <v/>
      </c>
      <c r="G554" t="str">
        <f t="shared" si="85"/>
        <v>Zoologisches Institut u. zool. Museum</v>
      </c>
      <c r="H554" t="str">
        <f t="shared" si="86"/>
        <v>Universität Hamburg</v>
      </c>
      <c r="I554" t="str">
        <f t="shared" si="87"/>
        <v>Martin-Luther-King-Platz 3</v>
      </c>
      <c r="J554" t="str">
        <f t="shared" si="88"/>
        <v/>
      </c>
      <c r="K554" t="str">
        <f t="shared" si="89"/>
        <v>2000 HAMBURG 13</v>
      </c>
      <c r="L554" t="str">
        <f t="shared" si="90"/>
        <v/>
      </c>
      <c r="M554" t="str">
        <f>INDEX(publicPrivate,MATCH(typeMaterialCollectionNumber,collectionNumber,0))</f>
        <v>Public</v>
      </c>
      <c r="N554" t="str">
        <f>INDEX(city,MATCH(typeMaterialCollectionNumber,collectionNumber,0))</f>
        <v>HAMBURG</v>
      </c>
      <c r="O554" t="str">
        <f>INDEX(country,MATCH(typeMaterialCollectionNumber,collectionNumber,0))</f>
        <v>Allemagne</v>
      </c>
      <c r="P554">
        <f>INDEX(individual,MATCH(typeMaterialCollectionNumber,collectionNumber,0))</f>
        <v>0</v>
      </c>
      <c r="Q554" t="str">
        <f>INDEX(department,MATCH(typeMaterialCollectionNumber,collectionNumber,0))</f>
        <v>Zoologisches Institut u. zool. Museum</v>
      </c>
      <c r="R554" t="str">
        <f>INDEX(institution,MATCH(typeMaterialCollectionNumber,collectionNumber,0))</f>
        <v>Universität Hamburg</v>
      </c>
      <c r="S554" t="str">
        <f>INDEX(address,MATCH(typeMaterialCollectionNumber,collectionNumber,0))</f>
        <v>Martin-Luther-King-Platz 3</v>
      </c>
      <c r="T554">
        <f>INDEX(province,MATCH(typeMaterialCollectionNumber,collectionNumber,0))</f>
        <v>0</v>
      </c>
      <c r="U554" t="str">
        <f>INDEX(postalCode,MATCH(typeMaterialCollectionNumber,collectionNumber,0))</f>
        <v>2000 HAMBURG 13</v>
      </c>
      <c r="V554">
        <f>INDEX(notes,MATCH(typeMaterialCollectionNumber,collectionNumber,0))</f>
        <v>0</v>
      </c>
    </row>
    <row r="555" spans="1:22" x14ac:dyDescent="0.25">
      <c r="A555" t="s">
        <v>1033</v>
      </c>
      <c r="B555">
        <v>112</v>
      </c>
      <c r="C555" t="str">
        <f t="shared" si="81"/>
        <v>Public</v>
      </c>
      <c r="D555" t="str">
        <f t="shared" si="82"/>
        <v>SAN FRANCISCO</v>
      </c>
      <c r="E555" t="str">
        <f t="shared" si="83"/>
        <v>Etats-Unis</v>
      </c>
      <c r="F555" t="str">
        <f t="shared" si="84"/>
        <v/>
      </c>
      <c r="G555" t="str">
        <f t="shared" si="85"/>
        <v/>
      </c>
      <c r="H555" t="str">
        <f t="shared" si="86"/>
        <v>California Academy of Sciences</v>
      </c>
      <c r="I555" t="str">
        <f t="shared" si="87"/>
        <v>Golden Gate Park</v>
      </c>
      <c r="J555" t="str">
        <f t="shared" si="88"/>
        <v>California</v>
      </c>
      <c r="K555">
        <f t="shared" si="89"/>
        <v>94118</v>
      </c>
      <c r="L555" t="str">
        <f t="shared" si="90"/>
        <v/>
      </c>
      <c r="M555" t="str">
        <f>INDEX(publicPrivate,MATCH(typeMaterialCollectionNumber,collectionNumber,0))</f>
        <v>Public</v>
      </c>
      <c r="N555" t="str">
        <f>INDEX(city,MATCH(typeMaterialCollectionNumber,collectionNumber,0))</f>
        <v>SAN FRANCISCO</v>
      </c>
      <c r="O555" t="str">
        <f>INDEX(country,MATCH(typeMaterialCollectionNumber,collectionNumber,0))</f>
        <v>Etats-Unis</v>
      </c>
      <c r="P555">
        <f>INDEX(individual,MATCH(typeMaterialCollectionNumber,collectionNumber,0))</f>
        <v>0</v>
      </c>
      <c r="Q555">
        <f>INDEX(department,MATCH(typeMaterialCollectionNumber,collectionNumber,0))</f>
        <v>0</v>
      </c>
      <c r="R555" t="str">
        <f>INDEX(institution,MATCH(typeMaterialCollectionNumber,collectionNumber,0))</f>
        <v>California Academy of Sciences</v>
      </c>
      <c r="S555" t="str">
        <f>INDEX(address,MATCH(typeMaterialCollectionNumber,collectionNumber,0))</f>
        <v>Golden Gate Park</v>
      </c>
      <c r="T555" t="str">
        <f>INDEX(province,MATCH(typeMaterialCollectionNumber,collectionNumber,0))</f>
        <v>California</v>
      </c>
      <c r="U555">
        <f>INDEX(postalCode,MATCH(typeMaterialCollectionNumber,collectionNumber,0))</f>
        <v>94118</v>
      </c>
      <c r="V555">
        <f>INDEX(notes,MATCH(typeMaterialCollectionNumber,collectionNumber,0))</f>
        <v>0</v>
      </c>
    </row>
    <row r="556" spans="1:22" x14ac:dyDescent="0.25">
      <c r="A556" t="s">
        <v>1034</v>
      </c>
      <c r="B556">
        <v>135</v>
      </c>
      <c r="C556" t="str">
        <f t="shared" si="81"/>
        <v>Public</v>
      </c>
      <c r="D556" t="str">
        <f t="shared" si="82"/>
        <v>WARSZAWA</v>
      </c>
      <c r="E556" t="str">
        <f t="shared" si="83"/>
        <v/>
      </c>
      <c r="F556" t="str">
        <f t="shared" si="84"/>
        <v/>
      </c>
      <c r="G556" t="str">
        <f t="shared" si="85"/>
        <v/>
      </c>
      <c r="H556" t="str">
        <f t="shared" si="86"/>
        <v>ïnstytut Zoologii PAN</v>
      </c>
      <c r="I556" t="str">
        <f t="shared" si="87"/>
        <v>ul Wilcza 64, P.O. Box 1007</v>
      </c>
      <c r="J556" t="str">
        <f t="shared" si="88"/>
        <v/>
      </c>
      <c r="K556" t="str">
        <f t="shared" si="89"/>
        <v>00 950</v>
      </c>
      <c r="L556" t="str">
        <f t="shared" si="90"/>
        <v/>
      </c>
      <c r="M556" t="str">
        <f>INDEX(publicPrivate,MATCH(typeMaterialCollectionNumber,collectionNumber,0))</f>
        <v>Public</v>
      </c>
      <c r="N556" t="str">
        <f>INDEX(city,MATCH(typeMaterialCollectionNumber,collectionNumber,0))</f>
        <v>WARSZAWA</v>
      </c>
      <c r="O556">
        <f>INDEX(country,MATCH(typeMaterialCollectionNumber,collectionNumber,0))</f>
        <v>0</v>
      </c>
      <c r="P556">
        <f>INDEX(individual,MATCH(typeMaterialCollectionNumber,collectionNumber,0))</f>
        <v>0</v>
      </c>
      <c r="Q556">
        <f>INDEX(department,MATCH(typeMaterialCollectionNumber,collectionNumber,0))</f>
        <v>0</v>
      </c>
      <c r="R556" t="str">
        <f>INDEX(institution,MATCH(typeMaterialCollectionNumber,collectionNumber,0))</f>
        <v>ïnstytut Zoologii PAN</v>
      </c>
      <c r="S556" t="str">
        <f>INDEX(address,MATCH(typeMaterialCollectionNumber,collectionNumber,0))</f>
        <v>ul Wilcza 64, P.O. Box 1007</v>
      </c>
      <c r="T556">
        <f>INDEX(province,MATCH(typeMaterialCollectionNumber,collectionNumber,0))</f>
        <v>0</v>
      </c>
      <c r="U556" t="str">
        <f>INDEX(postalCode,MATCH(typeMaterialCollectionNumber,collectionNumber,0))</f>
        <v>00 950</v>
      </c>
      <c r="V556">
        <f>INDEX(notes,MATCH(typeMaterialCollectionNumber,collectionNumber,0))</f>
        <v>0</v>
      </c>
    </row>
    <row r="557" spans="1:22" x14ac:dyDescent="0.25">
      <c r="A557" t="s">
        <v>1035</v>
      </c>
      <c r="B557">
        <v>47</v>
      </c>
      <c r="C557" t="str">
        <f t="shared" si="81"/>
        <v>Public</v>
      </c>
      <c r="D557" t="str">
        <f t="shared" si="82"/>
        <v>GAINESVILLE</v>
      </c>
      <c r="E557" t="str">
        <f t="shared" si="83"/>
        <v>Etats-Unis</v>
      </c>
      <c r="F557" t="str">
        <f t="shared" si="84"/>
        <v/>
      </c>
      <c r="G557" t="str">
        <f t="shared" si="85"/>
        <v>Florida State Collection of Arthropods</v>
      </c>
      <c r="H557" t="str">
        <f t="shared" si="86"/>
        <v>Department of Agriculture</v>
      </c>
      <c r="I557" t="str">
        <f t="shared" si="87"/>
        <v>Box 1269</v>
      </c>
      <c r="J557" t="str">
        <f t="shared" si="88"/>
        <v>Florida</v>
      </c>
      <c r="K557">
        <f t="shared" si="89"/>
        <v>32602</v>
      </c>
      <c r="L557" t="str">
        <f t="shared" si="90"/>
        <v/>
      </c>
      <c r="M557" t="str">
        <f>INDEX(publicPrivate,MATCH(typeMaterialCollectionNumber,collectionNumber,0))</f>
        <v>Public</v>
      </c>
      <c r="N557" t="str">
        <f>INDEX(city,MATCH(typeMaterialCollectionNumber,collectionNumber,0))</f>
        <v>GAINESVILLE</v>
      </c>
      <c r="O557" t="str">
        <f>INDEX(country,MATCH(typeMaterialCollectionNumber,collectionNumber,0))</f>
        <v>Etats-Unis</v>
      </c>
      <c r="P557">
        <f>INDEX(individual,MATCH(typeMaterialCollectionNumber,collectionNumber,0))</f>
        <v>0</v>
      </c>
      <c r="Q557" t="str">
        <f>INDEX(department,MATCH(typeMaterialCollectionNumber,collectionNumber,0))</f>
        <v>Florida State Collection of Arthropods</v>
      </c>
      <c r="R557" t="str">
        <f>INDEX(institution,MATCH(typeMaterialCollectionNumber,collectionNumber,0))</f>
        <v>Department of Agriculture</v>
      </c>
      <c r="S557" t="str">
        <f>INDEX(address,MATCH(typeMaterialCollectionNumber,collectionNumber,0))</f>
        <v>Box 1269</v>
      </c>
      <c r="T557" t="str">
        <f>INDEX(province,MATCH(typeMaterialCollectionNumber,collectionNumber,0))</f>
        <v>Florida</v>
      </c>
      <c r="U557">
        <f>INDEX(postalCode,MATCH(typeMaterialCollectionNumber,collectionNumber,0))</f>
        <v>32602</v>
      </c>
      <c r="V557">
        <f>INDEX(notes,MATCH(typeMaterialCollectionNumber,collectionNumber,0))</f>
        <v>0</v>
      </c>
    </row>
    <row r="558" spans="1:22" x14ac:dyDescent="0.25">
      <c r="A558" t="s">
        <v>1036</v>
      </c>
      <c r="B558">
        <v>15</v>
      </c>
      <c r="C558" t="str">
        <f t="shared" si="81"/>
        <v>Public</v>
      </c>
      <c r="D558" t="str">
        <f t="shared" si="82"/>
        <v>BRUXELLES</v>
      </c>
      <c r="E558" t="str">
        <f t="shared" si="83"/>
        <v>Belgique</v>
      </c>
      <c r="F558" t="str">
        <f t="shared" si="84"/>
        <v/>
      </c>
      <c r="G558" t="str">
        <f t="shared" si="85"/>
        <v>Section Entomologie</v>
      </c>
      <c r="H558" t="str">
        <f t="shared" si="86"/>
        <v>Institut royal des Sciences naturelles</v>
      </c>
      <c r="I558" t="str">
        <f t="shared" si="87"/>
        <v>31, rue Vautier</v>
      </c>
      <c r="J558" t="str">
        <f t="shared" si="88"/>
        <v/>
      </c>
      <c r="K558">
        <f t="shared" si="89"/>
        <v>4</v>
      </c>
      <c r="L558" t="str">
        <f t="shared" si="90"/>
        <v/>
      </c>
      <c r="M558" t="str">
        <f>INDEX(publicPrivate,MATCH(typeMaterialCollectionNumber,collectionNumber,0))</f>
        <v>Public</v>
      </c>
      <c r="N558" t="str">
        <f>INDEX(city,MATCH(typeMaterialCollectionNumber,collectionNumber,0))</f>
        <v>BRUXELLES</v>
      </c>
      <c r="O558" t="str">
        <f>INDEX(country,MATCH(typeMaterialCollectionNumber,collectionNumber,0))</f>
        <v>Belgique</v>
      </c>
      <c r="P558">
        <f>INDEX(individual,MATCH(typeMaterialCollectionNumber,collectionNumber,0))</f>
        <v>0</v>
      </c>
      <c r="Q558" t="str">
        <f>INDEX(department,MATCH(typeMaterialCollectionNumber,collectionNumber,0))</f>
        <v>Section Entomologie</v>
      </c>
      <c r="R558" t="str">
        <f>INDEX(institution,MATCH(typeMaterialCollectionNumber,collectionNumber,0))</f>
        <v>Institut royal des Sciences naturelles</v>
      </c>
      <c r="S558" t="str">
        <f>INDEX(address,MATCH(typeMaterialCollectionNumber,collectionNumber,0))</f>
        <v>31, rue Vautier</v>
      </c>
      <c r="T558">
        <f>INDEX(province,MATCH(typeMaterialCollectionNumber,collectionNumber,0))</f>
        <v>0</v>
      </c>
      <c r="U558">
        <f>INDEX(postalCode,MATCH(typeMaterialCollectionNumber,collectionNumber,0))</f>
        <v>4</v>
      </c>
      <c r="V558">
        <f>INDEX(notes,MATCH(typeMaterialCollectionNumber,collectionNumber,0))</f>
        <v>0</v>
      </c>
    </row>
    <row r="559" spans="1:22" x14ac:dyDescent="0.25">
      <c r="A559" t="s">
        <v>1036</v>
      </c>
      <c r="B559">
        <v>45</v>
      </c>
      <c r="C559" t="str">
        <f t="shared" si="81"/>
        <v>Public</v>
      </c>
      <c r="D559" t="str">
        <f t="shared" si="82"/>
        <v>FRANKFURT-am-MAIN</v>
      </c>
      <c r="E559" t="str">
        <f t="shared" si="83"/>
        <v>Allemagne</v>
      </c>
      <c r="F559" t="str">
        <f t="shared" si="84"/>
        <v/>
      </c>
      <c r="G559" t="str">
        <f t="shared" si="85"/>
        <v/>
      </c>
      <c r="H559" t="str">
        <f t="shared" si="86"/>
        <v>Forschungsinstitut u. Museum Senckenberg</v>
      </c>
      <c r="I559" t="str">
        <f t="shared" si="87"/>
        <v>Senckenberg Anlage 25</v>
      </c>
      <c r="J559" t="str">
        <f t="shared" si="88"/>
        <v/>
      </c>
      <c r="K559">
        <f t="shared" si="89"/>
        <v>6000</v>
      </c>
      <c r="L559" t="str">
        <f t="shared" si="90"/>
        <v/>
      </c>
      <c r="M559" t="str">
        <f>INDEX(publicPrivate,MATCH(typeMaterialCollectionNumber,collectionNumber,0))</f>
        <v>Public</v>
      </c>
      <c r="N559" t="str">
        <f>INDEX(city,MATCH(typeMaterialCollectionNumber,collectionNumber,0))</f>
        <v>FRANKFURT-am-MAIN</v>
      </c>
      <c r="O559" t="str">
        <f>INDEX(country,MATCH(typeMaterialCollectionNumber,collectionNumber,0))</f>
        <v>Allemagne</v>
      </c>
      <c r="P559">
        <f>INDEX(individual,MATCH(typeMaterialCollectionNumber,collectionNumber,0))</f>
        <v>0</v>
      </c>
      <c r="Q559">
        <f>INDEX(department,MATCH(typeMaterialCollectionNumber,collectionNumber,0))</f>
        <v>0</v>
      </c>
      <c r="R559" t="str">
        <f>INDEX(institution,MATCH(typeMaterialCollectionNumber,collectionNumber,0))</f>
        <v>Forschungsinstitut u. Museum Senckenberg</v>
      </c>
      <c r="S559" t="str">
        <f>INDEX(address,MATCH(typeMaterialCollectionNumber,collectionNumber,0))</f>
        <v>Senckenberg Anlage 25</v>
      </c>
      <c r="T559">
        <f>INDEX(province,MATCH(typeMaterialCollectionNumber,collectionNumber,0))</f>
        <v>0</v>
      </c>
      <c r="U559">
        <f>INDEX(postalCode,MATCH(typeMaterialCollectionNumber,collectionNumber,0))</f>
        <v>6000</v>
      </c>
      <c r="V559">
        <f>INDEX(notes,MATCH(typeMaterialCollectionNumber,collectionNumber,0))</f>
        <v>0</v>
      </c>
    </row>
    <row r="560" spans="1:22" x14ac:dyDescent="0.25">
      <c r="A560" t="s">
        <v>1036</v>
      </c>
      <c r="B560">
        <v>54</v>
      </c>
      <c r="C560" t="str">
        <f t="shared" si="81"/>
        <v>Public</v>
      </c>
      <c r="D560" t="str">
        <f t="shared" si="82"/>
        <v>HAMBURG</v>
      </c>
      <c r="E560" t="str">
        <f t="shared" si="83"/>
        <v>Allemagne</v>
      </c>
      <c r="F560" t="str">
        <f t="shared" si="84"/>
        <v/>
      </c>
      <c r="G560" t="str">
        <f t="shared" si="85"/>
        <v>Zoologisches Institut u. zool. Museum</v>
      </c>
      <c r="H560" t="str">
        <f t="shared" si="86"/>
        <v>Universität Hamburg</v>
      </c>
      <c r="I560" t="str">
        <f t="shared" si="87"/>
        <v>Martin-Luther-King-Platz 3</v>
      </c>
      <c r="J560" t="str">
        <f t="shared" si="88"/>
        <v/>
      </c>
      <c r="K560" t="str">
        <f t="shared" si="89"/>
        <v>2000 HAMBURG 13</v>
      </c>
      <c r="L560" t="str">
        <f t="shared" si="90"/>
        <v/>
      </c>
      <c r="M560" t="str">
        <f>INDEX(publicPrivate,MATCH(typeMaterialCollectionNumber,collectionNumber,0))</f>
        <v>Public</v>
      </c>
      <c r="N560" t="str">
        <f>INDEX(city,MATCH(typeMaterialCollectionNumber,collectionNumber,0))</f>
        <v>HAMBURG</v>
      </c>
      <c r="O560" t="str">
        <f>INDEX(country,MATCH(typeMaterialCollectionNumber,collectionNumber,0))</f>
        <v>Allemagne</v>
      </c>
      <c r="P560">
        <f>INDEX(individual,MATCH(typeMaterialCollectionNumber,collectionNumber,0))</f>
        <v>0</v>
      </c>
      <c r="Q560" t="str">
        <f>INDEX(department,MATCH(typeMaterialCollectionNumber,collectionNumber,0))</f>
        <v>Zoologisches Institut u. zool. Museum</v>
      </c>
      <c r="R560" t="str">
        <f>INDEX(institution,MATCH(typeMaterialCollectionNumber,collectionNumber,0))</f>
        <v>Universität Hamburg</v>
      </c>
      <c r="S560" t="str">
        <f>INDEX(address,MATCH(typeMaterialCollectionNumber,collectionNumber,0))</f>
        <v>Martin-Luther-King-Platz 3</v>
      </c>
      <c r="T560">
        <f>INDEX(province,MATCH(typeMaterialCollectionNumber,collectionNumber,0))</f>
        <v>0</v>
      </c>
      <c r="U560" t="str">
        <f>INDEX(postalCode,MATCH(typeMaterialCollectionNumber,collectionNumber,0))</f>
        <v>2000 HAMBURG 13</v>
      </c>
      <c r="V560">
        <f>INDEX(notes,MATCH(typeMaterialCollectionNumber,collectionNumber,0))</f>
        <v>0</v>
      </c>
    </row>
    <row r="561" spans="1:22" x14ac:dyDescent="0.25">
      <c r="A561" t="s">
        <v>1036</v>
      </c>
      <c r="B561">
        <v>88</v>
      </c>
      <c r="C561" t="str">
        <f t="shared" si="81"/>
        <v>Public</v>
      </c>
      <c r="D561" t="str">
        <f t="shared" si="82"/>
        <v>OSLO</v>
      </c>
      <c r="E561" t="str">
        <f t="shared" si="83"/>
        <v>Norvege</v>
      </c>
      <c r="F561" t="str">
        <f t="shared" si="84"/>
        <v/>
      </c>
      <c r="G561" t="str">
        <f t="shared" si="85"/>
        <v>Zoological Museum</v>
      </c>
      <c r="H561" t="str">
        <f t="shared" si="86"/>
        <v>University of Oslo</v>
      </c>
      <c r="I561" t="str">
        <f t="shared" si="87"/>
        <v/>
      </c>
      <c r="J561" t="str">
        <f t="shared" si="88"/>
        <v/>
      </c>
      <c r="K561" t="str">
        <f t="shared" si="89"/>
        <v/>
      </c>
      <c r="L561" t="str">
        <f t="shared" si="90"/>
        <v/>
      </c>
      <c r="M561" t="str">
        <f>INDEX(publicPrivate,MATCH(typeMaterialCollectionNumber,collectionNumber,0))</f>
        <v>Public</v>
      </c>
      <c r="N561" t="str">
        <f>INDEX(city,MATCH(typeMaterialCollectionNumber,collectionNumber,0))</f>
        <v>OSLO</v>
      </c>
      <c r="O561" t="str">
        <f>INDEX(country,MATCH(typeMaterialCollectionNumber,collectionNumber,0))</f>
        <v>Norvege</v>
      </c>
      <c r="P561">
        <f>INDEX(individual,MATCH(typeMaterialCollectionNumber,collectionNumber,0))</f>
        <v>0</v>
      </c>
      <c r="Q561" t="str">
        <f>INDEX(department,MATCH(typeMaterialCollectionNumber,collectionNumber,0))</f>
        <v>Zoological Museum</v>
      </c>
      <c r="R561" t="str">
        <f>INDEX(institution,MATCH(typeMaterialCollectionNumber,collectionNumber,0))</f>
        <v>University of Oslo</v>
      </c>
      <c r="S561">
        <f>INDEX(address,MATCH(typeMaterialCollectionNumber,collectionNumber,0))</f>
        <v>0</v>
      </c>
      <c r="T561">
        <f>INDEX(province,MATCH(typeMaterialCollectionNumber,collectionNumber,0))</f>
        <v>0</v>
      </c>
      <c r="U561">
        <f>INDEX(postalCode,MATCH(typeMaterialCollectionNumber,collectionNumber,0))</f>
        <v>0</v>
      </c>
      <c r="V561">
        <f>INDEX(notes,MATCH(typeMaterialCollectionNumber,collectionNumber,0))</f>
        <v>0</v>
      </c>
    </row>
    <row r="562" spans="1:22" x14ac:dyDescent="0.25">
      <c r="A562" t="s">
        <v>1036</v>
      </c>
      <c r="B562">
        <v>93</v>
      </c>
      <c r="C562" t="str">
        <f t="shared" si="81"/>
        <v>Public</v>
      </c>
      <c r="D562" t="str">
        <f t="shared" si="82"/>
        <v>PARI</v>
      </c>
      <c r="E562" t="str">
        <f t="shared" si="83"/>
        <v>France</v>
      </c>
      <c r="F562" t="str">
        <f t="shared" si="84"/>
        <v/>
      </c>
      <c r="G562" t="str">
        <f t="shared" si="85"/>
        <v>Laboratoire des Arthropodes</v>
      </c>
      <c r="H562" t="str">
        <f t="shared" si="86"/>
        <v>Muséum national d'Histoire naturelle</v>
      </c>
      <c r="I562" t="str">
        <f t="shared" si="87"/>
        <v>61, rue de BuffonS</v>
      </c>
      <c r="J562" t="str">
        <f t="shared" si="88"/>
        <v/>
      </c>
      <c r="K562">
        <f t="shared" si="89"/>
        <v>75005</v>
      </c>
      <c r="L562" t="str">
        <f t="shared" si="90"/>
        <v/>
      </c>
      <c r="M562" t="str">
        <f>INDEX(publicPrivate,MATCH(typeMaterialCollectionNumber,collectionNumber,0))</f>
        <v>Public</v>
      </c>
      <c r="N562" t="str">
        <f>INDEX(city,MATCH(typeMaterialCollectionNumber,collectionNumber,0))</f>
        <v>PARI</v>
      </c>
      <c r="O562" t="str">
        <f>INDEX(country,MATCH(typeMaterialCollectionNumber,collectionNumber,0))</f>
        <v>France</v>
      </c>
      <c r="P562">
        <f>INDEX(individual,MATCH(typeMaterialCollectionNumber,collectionNumber,0))</f>
        <v>0</v>
      </c>
      <c r="Q562" t="str">
        <f>INDEX(department,MATCH(typeMaterialCollectionNumber,collectionNumber,0))</f>
        <v>Laboratoire des Arthropodes</v>
      </c>
      <c r="R562" t="str">
        <f>INDEX(institution,MATCH(typeMaterialCollectionNumber,collectionNumber,0))</f>
        <v>Muséum national d'Histoire naturelle</v>
      </c>
      <c r="S562" t="str">
        <f>INDEX(address,MATCH(typeMaterialCollectionNumber,collectionNumber,0))</f>
        <v>61, rue de BuffonS</v>
      </c>
      <c r="T562">
        <f>INDEX(province,MATCH(typeMaterialCollectionNumber,collectionNumber,0))</f>
        <v>0</v>
      </c>
      <c r="U562">
        <f>INDEX(postalCode,MATCH(typeMaterialCollectionNumber,collectionNumber,0))</f>
        <v>75005</v>
      </c>
      <c r="V562">
        <f>INDEX(notes,MATCH(typeMaterialCollectionNumber,collectionNumber,0))</f>
        <v>0</v>
      </c>
    </row>
    <row r="563" spans="1:22" x14ac:dyDescent="0.25">
      <c r="A563" t="s">
        <v>1036</v>
      </c>
      <c r="B563">
        <v>118</v>
      </c>
      <c r="C563" t="str">
        <f t="shared" si="81"/>
        <v>Public</v>
      </c>
      <c r="D563" t="str">
        <f t="shared" si="82"/>
        <v>STOCKHOLM</v>
      </c>
      <c r="E563" t="str">
        <f t="shared" si="83"/>
        <v>Suède</v>
      </c>
      <c r="F563" t="str">
        <f t="shared" si="84"/>
        <v/>
      </c>
      <c r="G563" t="str">
        <f t="shared" si="85"/>
        <v>Section of Entomology</v>
      </c>
      <c r="H563" t="str">
        <f t="shared" si="86"/>
        <v>Naturhistoriska Riksmuseet</v>
      </c>
      <c r="I563" t="str">
        <f t="shared" si="87"/>
        <v/>
      </c>
      <c r="J563" t="str">
        <f t="shared" si="88"/>
        <v/>
      </c>
      <c r="K563">
        <f t="shared" si="89"/>
        <v>10405</v>
      </c>
      <c r="L563" t="str">
        <f t="shared" si="90"/>
        <v/>
      </c>
      <c r="M563" t="str">
        <f>INDEX(publicPrivate,MATCH(typeMaterialCollectionNumber,collectionNumber,0))</f>
        <v>Public</v>
      </c>
      <c r="N563" t="str">
        <f>INDEX(city,MATCH(typeMaterialCollectionNumber,collectionNumber,0))</f>
        <v>STOCKHOLM</v>
      </c>
      <c r="O563" t="str">
        <f>INDEX(country,MATCH(typeMaterialCollectionNumber,collectionNumber,0))</f>
        <v>Suède</v>
      </c>
      <c r="P563">
        <f>INDEX(individual,MATCH(typeMaterialCollectionNumber,collectionNumber,0))</f>
        <v>0</v>
      </c>
      <c r="Q563" t="str">
        <f>INDEX(department,MATCH(typeMaterialCollectionNumber,collectionNumber,0))</f>
        <v>Section of Entomology</v>
      </c>
      <c r="R563" t="str">
        <f>INDEX(institution,MATCH(typeMaterialCollectionNumber,collectionNumber,0))</f>
        <v>Naturhistoriska Riksmuseet</v>
      </c>
      <c r="S563">
        <f>INDEX(address,MATCH(typeMaterialCollectionNumber,collectionNumber,0))</f>
        <v>0</v>
      </c>
      <c r="T563">
        <f>INDEX(province,MATCH(typeMaterialCollectionNumber,collectionNumber,0))</f>
        <v>0</v>
      </c>
      <c r="U563">
        <f>INDEX(postalCode,MATCH(typeMaterialCollectionNumber,collectionNumber,0))</f>
        <v>10405</v>
      </c>
      <c r="V563">
        <f>INDEX(notes,MATCH(typeMaterialCollectionNumber,collectionNumber,0))</f>
        <v>0</v>
      </c>
    </row>
    <row r="564" spans="1:22" x14ac:dyDescent="0.25">
      <c r="A564" t="s">
        <v>1036</v>
      </c>
      <c r="B564">
        <v>135</v>
      </c>
      <c r="C564" t="str">
        <f t="shared" si="81"/>
        <v>Public</v>
      </c>
      <c r="D564" t="str">
        <f t="shared" si="82"/>
        <v>WARSZAWA</v>
      </c>
      <c r="E564" t="str">
        <f t="shared" si="83"/>
        <v/>
      </c>
      <c r="F564" t="str">
        <f t="shared" si="84"/>
        <v/>
      </c>
      <c r="G564" t="str">
        <f t="shared" si="85"/>
        <v/>
      </c>
      <c r="H564" t="str">
        <f t="shared" si="86"/>
        <v>ïnstytut Zoologii PAN</v>
      </c>
      <c r="I564" t="str">
        <f t="shared" si="87"/>
        <v>ul Wilcza 64, P.O. Box 1007</v>
      </c>
      <c r="J564" t="str">
        <f t="shared" si="88"/>
        <v/>
      </c>
      <c r="K564" t="str">
        <f t="shared" si="89"/>
        <v>00 950</v>
      </c>
      <c r="L564" t="str">
        <f t="shared" si="90"/>
        <v/>
      </c>
      <c r="M564" t="str">
        <f>INDEX(publicPrivate,MATCH(typeMaterialCollectionNumber,collectionNumber,0))</f>
        <v>Public</v>
      </c>
      <c r="N564" t="str">
        <f>INDEX(city,MATCH(typeMaterialCollectionNumber,collectionNumber,0))</f>
        <v>WARSZAWA</v>
      </c>
      <c r="O564">
        <f>INDEX(country,MATCH(typeMaterialCollectionNumber,collectionNumber,0))</f>
        <v>0</v>
      </c>
      <c r="P564">
        <f>INDEX(individual,MATCH(typeMaterialCollectionNumber,collectionNumber,0))</f>
        <v>0</v>
      </c>
      <c r="Q564">
        <f>INDEX(department,MATCH(typeMaterialCollectionNumber,collectionNumber,0))</f>
        <v>0</v>
      </c>
      <c r="R564" t="str">
        <f>INDEX(institution,MATCH(typeMaterialCollectionNumber,collectionNumber,0))</f>
        <v>ïnstytut Zoologii PAN</v>
      </c>
      <c r="S564" t="str">
        <f>INDEX(address,MATCH(typeMaterialCollectionNumber,collectionNumber,0))</f>
        <v>ul Wilcza 64, P.O. Box 1007</v>
      </c>
      <c r="T564">
        <f>INDEX(province,MATCH(typeMaterialCollectionNumber,collectionNumber,0))</f>
        <v>0</v>
      </c>
      <c r="U564" t="str">
        <f>INDEX(postalCode,MATCH(typeMaterialCollectionNumber,collectionNumber,0))</f>
        <v>00 950</v>
      </c>
      <c r="V564">
        <f>INDEX(notes,MATCH(typeMaterialCollectionNumber,collectionNumber,0))</f>
        <v>0</v>
      </c>
    </row>
    <row r="565" spans="1:22" x14ac:dyDescent="0.25">
      <c r="A565" t="s">
        <v>1037</v>
      </c>
      <c r="B565">
        <v>138</v>
      </c>
      <c r="C565" t="str">
        <f t="shared" si="81"/>
        <v>Public</v>
      </c>
      <c r="D565" t="str">
        <f t="shared" si="82"/>
        <v>WIEN</v>
      </c>
      <c r="E565" t="str">
        <f t="shared" si="83"/>
        <v>Autriche</v>
      </c>
      <c r="F565" t="str">
        <f t="shared" si="84"/>
        <v/>
      </c>
      <c r="G565" t="str">
        <f t="shared" si="85"/>
        <v>3. zoologische Abteilung</v>
      </c>
      <c r="H565" t="str">
        <f t="shared" si="86"/>
        <v>Naturhistorisches Museum</v>
      </c>
      <c r="I565" t="str">
        <f t="shared" si="87"/>
        <v>Burgring 7, Postfach 417</v>
      </c>
      <c r="J565" t="str">
        <f t="shared" si="88"/>
        <v/>
      </c>
      <c r="K565">
        <f t="shared" si="89"/>
        <v>1014</v>
      </c>
      <c r="L565" t="str">
        <f t="shared" si="90"/>
        <v/>
      </c>
      <c r="M565" t="str">
        <f>INDEX(publicPrivate,MATCH(typeMaterialCollectionNumber,collectionNumber,0))</f>
        <v>Public</v>
      </c>
      <c r="N565" t="str">
        <f>INDEX(city,MATCH(typeMaterialCollectionNumber,collectionNumber,0))</f>
        <v>WIEN</v>
      </c>
      <c r="O565" t="str">
        <f>INDEX(country,MATCH(typeMaterialCollectionNumber,collectionNumber,0))</f>
        <v>Autriche</v>
      </c>
      <c r="P565">
        <f>INDEX(individual,MATCH(typeMaterialCollectionNumber,collectionNumber,0))</f>
        <v>0</v>
      </c>
      <c r="Q565" t="str">
        <f>INDEX(department,MATCH(typeMaterialCollectionNumber,collectionNumber,0))</f>
        <v>3. zoologische Abteilung</v>
      </c>
      <c r="R565" t="str">
        <f>INDEX(institution,MATCH(typeMaterialCollectionNumber,collectionNumber,0))</f>
        <v>Naturhistorisches Museum</v>
      </c>
      <c r="S565" t="str">
        <f>INDEX(address,MATCH(typeMaterialCollectionNumber,collectionNumber,0))</f>
        <v>Burgring 7, Postfach 417</v>
      </c>
      <c r="T565">
        <f>INDEX(province,MATCH(typeMaterialCollectionNumber,collectionNumber,0))</f>
        <v>0</v>
      </c>
      <c r="U565">
        <f>INDEX(postalCode,MATCH(typeMaterialCollectionNumber,collectionNumber,0))</f>
        <v>1014</v>
      </c>
      <c r="V565">
        <f>INDEX(notes,MATCH(typeMaterialCollectionNumber,collectionNumber,0))</f>
        <v>0</v>
      </c>
    </row>
    <row r="566" spans="1:22" x14ac:dyDescent="0.25">
      <c r="A566" t="s">
        <v>1038</v>
      </c>
      <c r="B566">
        <v>45</v>
      </c>
      <c r="C566" t="str">
        <f t="shared" si="81"/>
        <v>Public</v>
      </c>
      <c r="D566" t="str">
        <f t="shared" si="82"/>
        <v>FRANKFURT-am-MAIN</v>
      </c>
      <c r="E566" t="str">
        <f t="shared" si="83"/>
        <v>Allemagne</v>
      </c>
      <c r="F566" t="str">
        <f t="shared" si="84"/>
        <v/>
      </c>
      <c r="G566" t="str">
        <f t="shared" si="85"/>
        <v/>
      </c>
      <c r="H566" t="str">
        <f t="shared" si="86"/>
        <v>Forschungsinstitut u. Museum Senckenberg</v>
      </c>
      <c r="I566" t="str">
        <f t="shared" si="87"/>
        <v>Senckenberg Anlage 25</v>
      </c>
      <c r="J566" t="str">
        <f t="shared" si="88"/>
        <v/>
      </c>
      <c r="K566">
        <f t="shared" si="89"/>
        <v>6000</v>
      </c>
      <c r="L566" t="str">
        <f t="shared" si="90"/>
        <v/>
      </c>
      <c r="M566" t="str">
        <f>INDEX(publicPrivate,MATCH(typeMaterialCollectionNumber,collectionNumber,0))</f>
        <v>Public</v>
      </c>
      <c r="N566" t="str">
        <f>INDEX(city,MATCH(typeMaterialCollectionNumber,collectionNumber,0))</f>
        <v>FRANKFURT-am-MAIN</v>
      </c>
      <c r="O566" t="str">
        <f>INDEX(country,MATCH(typeMaterialCollectionNumber,collectionNumber,0))</f>
        <v>Allemagne</v>
      </c>
      <c r="P566">
        <f>INDEX(individual,MATCH(typeMaterialCollectionNumber,collectionNumber,0))</f>
        <v>0</v>
      </c>
      <c r="Q566">
        <f>INDEX(department,MATCH(typeMaterialCollectionNumber,collectionNumber,0))</f>
        <v>0</v>
      </c>
      <c r="R566" t="str">
        <f>INDEX(institution,MATCH(typeMaterialCollectionNumber,collectionNumber,0))</f>
        <v>Forschungsinstitut u. Museum Senckenberg</v>
      </c>
      <c r="S566" t="str">
        <f>INDEX(address,MATCH(typeMaterialCollectionNumber,collectionNumber,0))</f>
        <v>Senckenberg Anlage 25</v>
      </c>
      <c r="T566">
        <f>INDEX(province,MATCH(typeMaterialCollectionNumber,collectionNumber,0))</f>
        <v>0</v>
      </c>
      <c r="U566">
        <f>INDEX(postalCode,MATCH(typeMaterialCollectionNumber,collectionNumber,0))</f>
        <v>6000</v>
      </c>
      <c r="V566">
        <f>INDEX(notes,MATCH(typeMaterialCollectionNumber,collectionNumber,0))</f>
        <v>0</v>
      </c>
    </row>
    <row r="567" spans="1:22" x14ac:dyDescent="0.25">
      <c r="A567" t="s">
        <v>1039</v>
      </c>
      <c r="B567">
        <v>66</v>
      </c>
      <c r="C567" t="str">
        <f t="shared" si="81"/>
        <v>Public</v>
      </c>
      <c r="D567" t="str">
        <f t="shared" si="82"/>
        <v>LENINGRAD</v>
      </c>
      <c r="E567" t="str">
        <f t="shared" si="83"/>
        <v>U.R.S.S.</v>
      </c>
      <c r="F567" t="str">
        <f t="shared" si="84"/>
        <v/>
      </c>
      <c r="G567" t="str">
        <f t="shared" si="85"/>
        <v>Institut zoologique</v>
      </c>
      <c r="H567" t="str">
        <f t="shared" si="86"/>
        <v>Académie des Sciences</v>
      </c>
      <c r="I567" t="str">
        <f t="shared" si="87"/>
        <v/>
      </c>
      <c r="J567" t="str">
        <f t="shared" si="88"/>
        <v/>
      </c>
      <c r="K567">
        <f t="shared" si="89"/>
        <v>199164</v>
      </c>
      <c r="L567" t="str">
        <f t="shared" si="90"/>
        <v/>
      </c>
      <c r="M567" t="str">
        <f>INDEX(publicPrivate,MATCH(typeMaterialCollectionNumber,collectionNumber,0))</f>
        <v>Public</v>
      </c>
      <c r="N567" t="str">
        <f>INDEX(city,MATCH(typeMaterialCollectionNumber,collectionNumber,0))</f>
        <v>LENINGRAD</v>
      </c>
      <c r="O567" t="str">
        <f>INDEX(country,MATCH(typeMaterialCollectionNumber,collectionNumber,0))</f>
        <v>U.R.S.S.</v>
      </c>
      <c r="P567">
        <f>INDEX(individual,MATCH(typeMaterialCollectionNumber,collectionNumber,0))</f>
        <v>0</v>
      </c>
      <c r="Q567" t="str">
        <f>INDEX(department,MATCH(typeMaterialCollectionNumber,collectionNumber,0))</f>
        <v>Institut zoologique</v>
      </c>
      <c r="R567" t="str">
        <f>INDEX(institution,MATCH(typeMaterialCollectionNumber,collectionNumber,0))</f>
        <v>Académie des Sciences</v>
      </c>
      <c r="S567">
        <f>INDEX(address,MATCH(typeMaterialCollectionNumber,collectionNumber,0))</f>
        <v>0</v>
      </c>
      <c r="T567">
        <f>INDEX(province,MATCH(typeMaterialCollectionNumber,collectionNumber,0))</f>
        <v>0</v>
      </c>
      <c r="U567">
        <f>INDEX(postalCode,MATCH(typeMaterialCollectionNumber,collectionNumber,0))</f>
        <v>199164</v>
      </c>
      <c r="V567">
        <f>INDEX(notes,MATCH(typeMaterialCollectionNumber,collectionNumber,0))</f>
        <v>0</v>
      </c>
    </row>
    <row r="568" spans="1:22" x14ac:dyDescent="0.25">
      <c r="A568" t="s">
        <v>1040</v>
      </c>
      <c r="B568">
        <v>135</v>
      </c>
      <c r="C568" t="str">
        <f t="shared" si="81"/>
        <v>Public</v>
      </c>
      <c r="D568" t="str">
        <f t="shared" si="82"/>
        <v>WARSZAWA</v>
      </c>
      <c r="E568" t="str">
        <f t="shared" si="83"/>
        <v/>
      </c>
      <c r="F568" t="str">
        <f t="shared" si="84"/>
        <v/>
      </c>
      <c r="G568" t="str">
        <f t="shared" si="85"/>
        <v/>
      </c>
      <c r="H568" t="str">
        <f t="shared" si="86"/>
        <v>ïnstytut Zoologii PAN</v>
      </c>
      <c r="I568" t="str">
        <f t="shared" si="87"/>
        <v>ul Wilcza 64, P.O. Box 1007</v>
      </c>
      <c r="J568" t="str">
        <f t="shared" si="88"/>
        <v/>
      </c>
      <c r="K568" t="str">
        <f t="shared" si="89"/>
        <v>00 950</v>
      </c>
      <c r="L568" t="str">
        <f t="shared" si="90"/>
        <v/>
      </c>
      <c r="M568" t="str">
        <f>INDEX(publicPrivate,MATCH(typeMaterialCollectionNumber,collectionNumber,0))</f>
        <v>Public</v>
      </c>
      <c r="N568" t="str">
        <f>INDEX(city,MATCH(typeMaterialCollectionNumber,collectionNumber,0))</f>
        <v>WARSZAWA</v>
      </c>
      <c r="O568">
        <f>INDEX(country,MATCH(typeMaterialCollectionNumber,collectionNumber,0))</f>
        <v>0</v>
      </c>
      <c r="P568">
        <f>INDEX(individual,MATCH(typeMaterialCollectionNumber,collectionNumber,0))</f>
        <v>0</v>
      </c>
      <c r="Q568">
        <f>INDEX(department,MATCH(typeMaterialCollectionNumber,collectionNumber,0))</f>
        <v>0</v>
      </c>
      <c r="R568" t="str">
        <f>INDEX(institution,MATCH(typeMaterialCollectionNumber,collectionNumber,0))</f>
        <v>ïnstytut Zoologii PAN</v>
      </c>
      <c r="S568" t="str">
        <f>INDEX(address,MATCH(typeMaterialCollectionNumber,collectionNumber,0))</f>
        <v>ul Wilcza 64, P.O. Box 1007</v>
      </c>
      <c r="T568">
        <f>INDEX(province,MATCH(typeMaterialCollectionNumber,collectionNumber,0))</f>
        <v>0</v>
      </c>
      <c r="U568" t="str">
        <f>INDEX(postalCode,MATCH(typeMaterialCollectionNumber,collectionNumber,0))</f>
        <v>00 950</v>
      </c>
      <c r="V568">
        <f>INDEX(notes,MATCH(typeMaterialCollectionNumber,collectionNumber,0))</f>
        <v>0</v>
      </c>
    </row>
    <row r="569" spans="1:22" x14ac:dyDescent="0.25">
      <c r="A569" t="s">
        <v>1041</v>
      </c>
      <c r="B569">
        <v>87</v>
      </c>
      <c r="C569" t="str">
        <f t="shared" si="81"/>
        <v>Public</v>
      </c>
      <c r="D569" t="str">
        <f t="shared" si="82"/>
        <v>OSAKA</v>
      </c>
      <c r="E569" t="str">
        <f t="shared" si="83"/>
        <v>Japon</v>
      </c>
      <c r="F569" t="str">
        <f t="shared" si="84"/>
        <v/>
      </c>
      <c r="G569" t="str">
        <f t="shared" si="85"/>
        <v/>
      </c>
      <c r="H569" t="str">
        <f t="shared" si="86"/>
        <v>Osaka Museum of Natural History</v>
      </c>
      <c r="I569" t="str">
        <f t="shared" si="87"/>
        <v>Nagai Park, Higashinagai-cho. Higashisumiyoshi-ku</v>
      </c>
      <c r="J569" t="str">
        <f t="shared" si="88"/>
        <v/>
      </c>
      <c r="K569">
        <f t="shared" si="89"/>
        <v>546</v>
      </c>
      <c r="L569" t="str">
        <f t="shared" si="90"/>
        <v/>
      </c>
      <c r="M569" t="str">
        <f>INDEX(publicPrivate,MATCH(typeMaterialCollectionNumber,collectionNumber,0))</f>
        <v>Public</v>
      </c>
      <c r="N569" t="str">
        <f>INDEX(city,MATCH(typeMaterialCollectionNumber,collectionNumber,0))</f>
        <v>OSAKA</v>
      </c>
      <c r="O569" t="str">
        <f>INDEX(country,MATCH(typeMaterialCollectionNumber,collectionNumber,0))</f>
        <v>Japon</v>
      </c>
      <c r="P569">
        <f>INDEX(individual,MATCH(typeMaterialCollectionNumber,collectionNumber,0))</f>
        <v>0</v>
      </c>
      <c r="Q569">
        <f>INDEX(department,MATCH(typeMaterialCollectionNumber,collectionNumber,0))</f>
        <v>0</v>
      </c>
      <c r="R569" t="str">
        <f>INDEX(institution,MATCH(typeMaterialCollectionNumber,collectionNumber,0))</f>
        <v>Osaka Museum of Natural History</v>
      </c>
      <c r="S569" t="str">
        <f>INDEX(address,MATCH(typeMaterialCollectionNumber,collectionNumber,0))</f>
        <v>Nagai Park, Higashinagai-cho. Higashisumiyoshi-ku</v>
      </c>
      <c r="T569">
        <f>INDEX(province,MATCH(typeMaterialCollectionNumber,collectionNumber,0))</f>
        <v>0</v>
      </c>
      <c r="U569">
        <f>INDEX(postalCode,MATCH(typeMaterialCollectionNumber,collectionNumber,0))</f>
        <v>546</v>
      </c>
      <c r="V569">
        <f>INDEX(notes,MATCH(typeMaterialCollectionNumber,collectionNumber,0))</f>
        <v>0</v>
      </c>
    </row>
    <row r="570" spans="1:22" x14ac:dyDescent="0.25">
      <c r="A570" t="s">
        <v>1042</v>
      </c>
      <c r="B570">
        <v>45</v>
      </c>
      <c r="C570" t="str">
        <f t="shared" si="81"/>
        <v>Public</v>
      </c>
      <c r="D570" t="str">
        <f t="shared" si="82"/>
        <v>FRANKFURT-am-MAIN</v>
      </c>
      <c r="E570" t="str">
        <f t="shared" si="83"/>
        <v>Allemagne</v>
      </c>
      <c r="F570" t="str">
        <f t="shared" si="84"/>
        <v/>
      </c>
      <c r="G570" t="str">
        <f t="shared" si="85"/>
        <v/>
      </c>
      <c r="H570" t="str">
        <f t="shared" si="86"/>
        <v>Forschungsinstitut u. Museum Senckenberg</v>
      </c>
      <c r="I570" t="str">
        <f t="shared" si="87"/>
        <v>Senckenberg Anlage 25</v>
      </c>
      <c r="J570" t="str">
        <f t="shared" si="88"/>
        <v/>
      </c>
      <c r="K570">
        <f t="shared" si="89"/>
        <v>6000</v>
      </c>
      <c r="L570" t="str">
        <f t="shared" si="90"/>
        <v/>
      </c>
      <c r="M570" t="str">
        <f>INDEX(publicPrivate,MATCH(typeMaterialCollectionNumber,collectionNumber,0))</f>
        <v>Public</v>
      </c>
      <c r="N570" t="str">
        <f>INDEX(city,MATCH(typeMaterialCollectionNumber,collectionNumber,0))</f>
        <v>FRANKFURT-am-MAIN</v>
      </c>
      <c r="O570" t="str">
        <f>INDEX(country,MATCH(typeMaterialCollectionNumber,collectionNumber,0))</f>
        <v>Allemagne</v>
      </c>
      <c r="P570">
        <f>INDEX(individual,MATCH(typeMaterialCollectionNumber,collectionNumber,0))</f>
        <v>0</v>
      </c>
      <c r="Q570">
        <f>INDEX(department,MATCH(typeMaterialCollectionNumber,collectionNumber,0))</f>
        <v>0</v>
      </c>
      <c r="R570" t="str">
        <f>INDEX(institution,MATCH(typeMaterialCollectionNumber,collectionNumber,0))</f>
        <v>Forschungsinstitut u. Museum Senckenberg</v>
      </c>
      <c r="S570" t="str">
        <f>INDEX(address,MATCH(typeMaterialCollectionNumber,collectionNumber,0))</f>
        <v>Senckenberg Anlage 25</v>
      </c>
      <c r="T570">
        <f>INDEX(province,MATCH(typeMaterialCollectionNumber,collectionNumber,0))</f>
        <v>0</v>
      </c>
      <c r="U570">
        <f>INDEX(postalCode,MATCH(typeMaterialCollectionNumber,collectionNumber,0))</f>
        <v>6000</v>
      </c>
      <c r="V570">
        <f>INDEX(notes,MATCH(typeMaterialCollectionNumber,collectionNumber,0))</f>
        <v>0</v>
      </c>
    </row>
    <row r="571" spans="1:22" x14ac:dyDescent="0.25">
      <c r="A571" t="s">
        <v>1042</v>
      </c>
      <c r="B571">
        <v>49</v>
      </c>
      <c r="C571" t="str">
        <f t="shared" si="81"/>
        <v>Public</v>
      </c>
      <c r="D571" t="str">
        <f t="shared" si="82"/>
        <v>GENEVE</v>
      </c>
      <c r="E571" t="str">
        <f t="shared" si="83"/>
        <v>Suisse</v>
      </c>
      <c r="F571" t="str">
        <f t="shared" si="84"/>
        <v/>
      </c>
      <c r="G571" t="str">
        <f t="shared" si="85"/>
        <v/>
      </c>
      <c r="H571" t="str">
        <f t="shared" si="86"/>
        <v>Museum d'Histoire naturelle Département des Arthropodes et d'Entomologie II</v>
      </c>
      <c r="I571" t="str">
        <f t="shared" si="87"/>
        <v>Case Postale 284</v>
      </c>
      <c r="J571" t="str">
        <f t="shared" si="88"/>
        <v/>
      </c>
      <c r="K571" t="str">
        <f t="shared" si="89"/>
        <v>1211 GENEVE 6</v>
      </c>
      <c r="L571" t="str">
        <f t="shared" si="90"/>
        <v/>
      </c>
      <c r="M571" t="str">
        <f>INDEX(publicPrivate,MATCH(typeMaterialCollectionNumber,collectionNumber,0))</f>
        <v>Public</v>
      </c>
      <c r="N571" t="str">
        <f>INDEX(city,MATCH(typeMaterialCollectionNumber,collectionNumber,0))</f>
        <v>GENEVE</v>
      </c>
      <c r="O571" t="str">
        <f>INDEX(country,MATCH(typeMaterialCollectionNumber,collectionNumber,0))</f>
        <v>Suisse</v>
      </c>
      <c r="P571">
        <f>INDEX(individual,MATCH(typeMaterialCollectionNumber,collectionNumber,0))</f>
        <v>0</v>
      </c>
      <c r="Q571">
        <f>INDEX(department,MATCH(typeMaterialCollectionNumber,collectionNumber,0))</f>
        <v>0</v>
      </c>
      <c r="R571" t="str">
        <f>INDEX(institution,MATCH(typeMaterialCollectionNumber,collectionNumber,0))</f>
        <v>Museum d'Histoire naturelle Département des Arthropodes et d'Entomologie II</v>
      </c>
      <c r="S571" t="str">
        <f>INDEX(address,MATCH(typeMaterialCollectionNumber,collectionNumber,0))</f>
        <v>Case Postale 284</v>
      </c>
      <c r="T571">
        <f>INDEX(province,MATCH(typeMaterialCollectionNumber,collectionNumber,0))</f>
        <v>0</v>
      </c>
      <c r="U571" t="str">
        <f>INDEX(postalCode,MATCH(typeMaterialCollectionNumber,collectionNumber,0))</f>
        <v>1211 GENEVE 6</v>
      </c>
      <c r="V571">
        <f>INDEX(notes,MATCH(typeMaterialCollectionNumber,collectionNumber,0))</f>
        <v>0</v>
      </c>
    </row>
    <row r="572" spans="1:22" x14ac:dyDescent="0.25">
      <c r="A572" t="s">
        <v>1042</v>
      </c>
      <c r="B572">
        <v>133</v>
      </c>
      <c r="C572" t="str">
        <f t="shared" si="81"/>
        <v>Public</v>
      </c>
      <c r="D572" t="str">
        <f t="shared" si="82"/>
        <v>VERONA</v>
      </c>
      <c r="E572" t="str">
        <f t="shared" si="83"/>
        <v>Italie</v>
      </c>
      <c r="F572" t="str">
        <f t="shared" si="84"/>
        <v/>
      </c>
      <c r="G572" t="str">
        <f t="shared" si="85"/>
        <v/>
      </c>
      <c r="H572" t="str">
        <f t="shared" si="86"/>
        <v>Museo civico di Storia naturale Lungadige</v>
      </c>
      <c r="I572" t="str">
        <f t="shared" si="87"/>
        <v>Porto Vittoria 9</v>
      </c>
      <c r="J572" t="str">
        <f t="shared" si="88"/>
        <v/>
      </c>
      <c r="K572">
        <f t="shared" si="89"/>
        <v>37100</v>
      </c>
      <c r="L572" t="str">
        <f t="shared" si="90"/>
        <v>BOLOGNA (Italie) : La collection jadis déposée au Laboratorio di Zoologia applicata alla Caccia a été transférée à VERONA.</v>
      </c>
      <c r="M572" t="str">
        <f>INDEX(publicPrivate,MATCH(typeMaterialCollectionNumber,collectionNumber,0))</f>
        <v>Public</v>
      </c>
      <c r="N572" t="str">
        <f>INDEX(city,MATCH(typeMaterialCollectionNumber,collectionNumber,0))</f>
        <v>VERONA</v>
      </c>
      <c r="O572" t="str">
        <f>INDEX(country,MATCH(typeMaterialCollectionNumber,collectionNumber,0))</f>
        <v>Italie</v>
      </c>
      <c r="P572">
        <f>INDEX(individual,MATCH(typeMaterialCollectionNumber,collectionNumber,0))</f>
        <v>0</v>
      </c>
      <c r="Q572">
        <f>INDEX(department,MATCH(typeMaterialCollectionNumber,collectionNumber,0))</f>
        <v>0</v>
      </c>
      <c r="R572" t="str">
        <f>INDEX(institution,MATCH(typeMaterialCollectionNumber,collectionNumber,0))</f>
        <v>Museo civico di Storia naturale Lungadige</v>
      </c>
      <c r="S572" t="str">
        <f>INDEX(address,MATCH(typeMaterialCollectionNumber,collectionNumber,0))</f>
        <v>Porto Vittoria 9</v>
      </c>
      <c r="T572">
        <f>INDEX(province,MATCH(typeMaterialCollectionNumber,collectionNumber,0))</f>
        <v>0</v>
      </c>
      <c r="U572">
        <f>INDEX(postalCode,MATCH(typeMaterialCollectionNumber,collectionNumber,0))</f>
        <v>37100</v>
      </c>
      <c r="V572" t="str">
        <f>INDEX(notes,MATCH(typeMaterialCollectionNumber,collectionNumber,0))</f>
        <v>BOLOGNA (Italie) : La collection jadis déposée au Laboratorio di Zoologia applicata alla Caccia a été transférée à VERONA.</v>
      </c>
    </row>
    <row r="573" spans="1:22" x14ac:dyDescent="0.25">
      <c r="A573" t="s">
        <v>1042</v>
      </c>
      <c r="B573">
        <v>138</v>
      </c>
      <c r="C573" t="str">
        <f t="shared" si="81"/>
        <v>Public</v>
      </c>
      <c r="D573" t="str">
        <f t="shared" si="82"/>
        <v>WIEN</v>
      </c>
      <c r="E573" t="str">
        <f t="shared" si="83"/>
        <v>Autriche</v>
      </c>
      <c r="F573" t="str">
        <f t="shared" si="84"/>
        <v/>
      </c>
      <c r="G573" t="str">
        <f t="shared" si="85"/>
        <v>3. zoologische Abteilung</v>
      </c>
      <c r="H573" t="str">
        <f t="shared" si="86"/>
        <v>Naturhistorisches Museum</v>
      </c>
      <c r="I573" t="str">
        <f t="shared" si="87"/>
        <v>Burgring 7, Postfach 417</v>
      </c>
      <c r="J573" t="str">
        <f t="shared" si="88"/>
        <v/>
      </c>
      <c r="K573">
        <f t="shared" si="89"/>
        <v>1014</v>
      </c>
      <c r="L573" t="str">
        <f t="shared" si="90"/>
        <v/>
      </c>
      <c r="M573" t="str">
        <f>INDEX(publicPrivate,MATCH(typeMaterialCollectionNumber,collectionNumber,0))</f>
        <v>Public</v>
      </c>
      <c r="N573" t="str">
        <f>INDEX(city,MATCH(typeMaterialCollectionNumber,collectionNumber,0))</f>
        <v>WIEN</v>
      </c>
      <c r="O573" t="str">
        <f>INDEX(country,MATCH(typeMaterialCollectionNumber,collectionNumber,0))</f>
        <v>Autriche</v>
      </c>
      <c r="P573">
        <f>INDEX(individual,MATCH(typeMaterialCollectionNumber,collectionNumber,0))</f>
        <v>0</v>
      </c>
      <c r="Q573" t="str">
        <f>INDEX(department,MATCH(typeMaterialCollectionNumber,collectionNumber,0))</f>
        <v>3. zoologische Abteilung</v>
      </c>
      <c r="R573" t="str">
        <f>INDEX(institution,MATCH(typeMaterialCollectionNumber,collectionNumber,0))</f>
        <v>Naturhistorisches Museum</v>
      </c>
      <c r="S573" t="str">
        <f>INDEX(address,MATCH(typeMaterialCollectionNumber,collectionNumber,0))</f>
        <v>Burgring 7, Postfach 417</v>
      </c>
      <c r="T573">
        <f>INDEX(province,MATCH(typeMaterialCollectionNumber,collectionNumber,0))</f>
        <v>0</v>
      </c>
      <c r="U573">
        <f>INDEX(postalCode,MATCH(typeMaterialCollectionNumber,collectionNumber,0))</f>
        <v>1014</v>
      </c>
      <c r="V573">
        <f>INDEX(notes,MATCH(typeMaterialCollectionNumber,collectionNumber,0))</f>
        <v>0</v>
      </c>
    </row>
    <row r="574" spans="1:22" x14ac:dyDescent="0.25">
      <c r="A574" t="s">
        <v>1043</v>
      </c>
      <c r="B574">
        <v>24</v>
      </c>
      <c r="C574" t="str">
        <f t="shared" si="81"/>
        <v>Public</v>
      </c>
      <c r="D574" t="str">
        <f t="shared" si="82"/>
        <v>CAMBRIDGE</v>
      </c>
      <c r="E574" t="str">
        <f t="shared" si="83"/>
        <v>Etats-Unis</v>
      </c>
      <c r="F574" t="str">
        <f t="shared" si="84"/>
        <v/>
      </c>
      <c r="G574" t="str">
        <f t="shared" si="85"/>
        <v>Museum of comparative Zoology</v>
      </c>
      <c r="H574" t="str">
        <f t="shared" si="86"/>
        <v>Harvard University</v>
      </c>
      <c r="I574" t="str">
        <f t="shared" si="87"/>
        <v/>
      </c>
      <c r="J574" t="str">
        <f t="shared" si="88"/>
        <v>Mass.</v>
      </c>
      <c r="K574">
        <f t="shared" si="89"/>
        <v>2138</v>
      </c>
      <c r="L574" t="str">
        <f t="shared" si="90"/>
        <v/>
      </c>
      <c r="M574" t="str">
        <f>INDEX(publicPrivate,MATCH(typeMaterialCollectionNumber,collectionNumber,0))</f>
        <v>Public</v>
      </c>
      <c r="N574" t="str">
        <f>INDEX(city,MATCH(typeMaterialCollectionNumber,collectionNumber,0))</f>
        <v>CAMBRIDGE</v>
      </c>
      <c r="O574" t="str">
        <f>INDEX(country,MATCH(typeMaterialCollectionNumber,collectionNumber,0))</f>
        <v>Etats-Unis</v>
      </c>
      <c r="P574">
        <f>INDEX(individual,MATCH(typeMaterialCollectionNumber,collectionNumber,0))</f>
        <v>0</v>
      </c>
      <c r="Q574" t="str">
        <f>INDEX(department,MATCH(typeMaterialCollectionNumber,collectionNumber,0))</f>
        <v>Museum of comparative Zoology</v>
      </c>
      <c r="R574" t="str">
        <f>INDEX(institution,MATCH(typeMaterialCollectionNumber,collectionNumber,0))</f>
        <v>Harvard University</v>
      </c>
      <c r="S574">
        <f>INDEX(address,MATCH(typeMaterialCollectionNumber,collectionNumber,0))</f>
        <v>0</v>
      </c>
      <c r="T574" t="str">
        <f>INDEX(province,MATCH(typeMaterialCollectionNumber,collectionNumber,0))</f>
        <v>Mass.</v>
      </c>
      <c r="U574">
        <f>INDEX(postalCode,MATCH(typeMaterialCollectionNumber,collectionNumber,0))</f>
        <v>2138</v>
      </c>
      <c r="V574">
        <f>INDEX(notes,MATCH(typeMaterialCollectionNumber,collectionNumber,0))</f>
        <v>0</v>
      </c>
    </row>
    <row r="575" spans="1:22" x14ac:dyDescent="0.25">
      <c r="A575" t="s">
        <v>1043</v>
      </c>
      <c r="B575">
        <v>50</v>
      </c>
      <c r="C575" t="str">
        <f t="shared" si="81"/>
        <v>Public</v>
      </c>
      <c r="D575" t="str">
        <f t="shared" si="82"/>
        <v>GENOVA</v>
      </c>
      <c r="E575" t="str">
        <f t="shared" si="83"/>
        <v>Italie</v>
      </c>
      <c r="F575" t="str">
        <f t="shared" si="84"/>
        <v/>
      </c>
      <c r="G575" t="str">
        <f t="shared" si="85"/>
        <v/>
      </c>
      <c r="H575" t="str">
        <f t="shared" si="86"/>
        <v>Museo civico di Storia naturale "G. Doria"</v>
      </c>
      <c r="I575" t="str">
        <f t="shared" si="87"/>
        <v>Via Brigata Liguria 9</v>
      </c>
      <c r="J575" t="str">
        <f t="shared" si="88"/>
        <v/>
      </c>
      <c r="K575">
        <f t="shared" si="89"/>
        <v>16121</v>
      </c>
      <c r="L575" t="str">
        <f t="shared" si="90"/>
        <v/>
      </c>
      <c r="M575" t="str">
        <f>INDEX(publicPrivate,MATCH(typeMaterialCollectionNumber,collectionNumber,0))</f>
        <v>Public</v>
      </c>
      <c r="N575" t="str">
        <f>INDEX(city,MATCH(typeMaterialCollectionNumber,collectionNumber,0))</f>
        <v>GENOVA</v>
      </c>
      <c r="O575" t="str">
        <f>INDEX(country,MATCH(typeMaterialCollectionNumber,collectionNumber,0))</f>
        <v>Italie</v>
      </c>
      <c r="P575">
        <f>INDEX(individual,MATCH(typeMaterialCollectionNumber,collectionNumber,0))</f>
        <v>0</v>
      </c>
      <c r="Q575">
        <f>INDEX(department,MATCH(typeMaterialCollectionNumber,collectionNumber,0))</f>
        <v>0</v>
      </c>
      <c r="R575" t="str">
        <f>INDEX(institution,MATCH(typeMaterialCollectionNumber,collectionNumber,0))</f>
        <v>Museo civico di Storia naturale "G. Doria"</v>
      </c>
      <c r="S575" t="str">
        <f>INDEX(address,MATCH(typeMaterialCollectionNumber,collectionNumber,0))</f>
        <v>Via Brigata Liguria 9</v>
      </c>
      <c r="T575">
        <f>INDEX(province,MATCH(typeMaterialCollectionNumber,collectionNumber,0))</f>
        <v>0</v>
      </c>
      <c r="U575">
        <f>INDEX(postalCode,MATCH(typeMaterialCollectionNumber,collectionNumber,0))</f>
        <v>16121</v>
      </c>
      <c r="V575">
        <f>INDEX(notes,MATCH(typeMaterialCollectionNumber,collectionNumber,0))</f>
        <v>0</v>
      </c>
    </row>
    <row r="576" spans="1:22" x14ac:dyDescent="0.25">
      <c r="A576" t="s">
        <v>1043</v>
      </c>
      <c r="B576">
        <v>54</v>
      </c>
      <c r="C576" t="str">
        <f t="shared" si="81"/>
        <v>Public</v>
      </c>
      <c r="D576" t="str">
        <f t="shared" si="82"/>
        <v>HAMBURG</v>
      </c>
      <c r="E576" t="str">
        <f t="shared" si="83"/>
        <v>Allemagne</v>
      </c>
      <c r="F576" t="str">
        <f t="shared" si="84"/>
        <v/>
      </c>
      <c r="G576" t="str">
        <f t="shared" si="85"/>
        <v>Zoologisches Institut u. zool. Museum</v>
      </c>
      <c r="H576" t="str">
        <f t="shared" si="86"/>
        <v>Universität Hamburg</v>
      </c>
      <c r="I576" t="str">
        <f t="shared" si="87"/>
        <v>Martin-Luther-King-Platz 3</v>
      </c>
      <c r="J576" t="str">
        <f t="shared" si="88"/>
        <v/>
      </c>
      <c r="K576" t="str">
        <f t="shared" si="89"/>
        <v>2000 HAMBURG 13</v>
      </c>
      <c r="L576" t="str">
        <f t="shared" si="90"/>
        <v/>
      </c>
      <c r="M576" t="str">
        <f>INDEX(publicPrivate,MATCH(typeMaterialCollectionNumber,collectionNumber,0))</f>
        <v>Public</v>
      </c>
      <c r="N576" t="str">
        <f>INDEX(city,MATCH(typeMaterialCollectionNumber,collectionNumber,0))</f>
        <v>HAMBURG</v>
      </c>
      <c r="O576" t="str">
        <f>INDEX(country,MATCH(typeMaterialCollectionNumber,collectionNumber,0))</f>
        <v>Allemagne</v>
      </c>
      <c r="P576">
        <f>INDEX(individual,MATCH(typeMaterialCollectionNumber,collectionNumber,0))</f>
        <v>0</v>
      </c>
      <c r="Q576" t="str">
        <f>INDEX(department,MATCH(typeMaterialCollectionNumber,collectionNumber,0))</f>
        <v>Zoologisches Institut u. zool. Museum</v>
      </c>
      <c r="R576" t="str">
        <f>INDEX(institution,MATCH(typeMaterialCollectionNumber,collectionNumber,0))</f>
        <v>Universität Hamburg</v>
      </c>
      <c r="S576" t="str">
        <f>INDEX(address,MATCH(typeMaterialCollectionNumber,collectionNumber,0))</f>
        <v>Martin-Luther-King-Platz 3</v>
      </c>
      <c r="T576">
        <f>INDEX(province,MATCH(typeMaterialCollectionNumber,collectionNumber,0))</f>
        <v>0</v>
      </c>
      <c r="U576" t="str">
        <f>INDEX(postalCode,MATCH(typeMaterialCollectionNumber,collectionNumber,0))</f>
        <v>2000 HAMBURG 13</v>
      </c>
      <c r="V576">
        <f>INDEX(notes,MATCH(typeMaterialCollectionNumber,collectionNumber,0))</f>
        <v>0</v>
      </c>
    </row>
    <row r="577" spans="1:22" x14ac:dyDescent="0.25">
      <c r="A577" t="s">
        <v>1043</v>
      </c>
      <c r="B577">
        <v>60</v>
      </c>
      <c r="C577" t="str">
        <f t="shared" si="81"/>
        <v>Public</v>
      </c>
      <c r="D577" t="str">
        <f t="shared" si="82"/>
        <v>KOENHAVN</v>
      </c>
      <c r="E577" t="str">
        <f t="shared" si="83"/>
        <v>Danemark</v>
      </c>
      <c r="F577" t="str">
        <f t="shared" si="84"/>
        <v/>
      </c>
      <c r="G577" t="str">
        <f t="shared" si="85"/>
        <v/>
      </c>
      <c r="H577" t="str">
        <f t="shared" si="86"/>
        <v>Zoologisk Museum</v>
      </c>
      <c r="I577" t="str">
        <f t="shared" si="87"/>
        <v>Universitets parken 15</v>
      </c>
      <c r="J577" t="str">
        <f t="shared" si="88"/>
        <v/>
      </c>
      <c r="K577">
        <f t="shared" si="89"/>
        <v>2100</v>
      </c>
      <c r="L577" t="str">
        <f t="shared" si="90"/>
        <v/>
      </c>
      <c r="M577" t="str">
        <f>INDEX(publicPrivate,MATCH(typeMaterialCollectionNumber,collectionNumber,0))</f>
        <v>Public</v>
      </c>
      <c r="N577" t="str">
        <f>INDEX(city,MATCH(typeMaterialCollectionNumber,collectionNumber,0))</f>
        <v>KOENHAVN</v>
      </c>
      <c r="O577" t="str">
        <f>INDEX(country,MATCH(typeMaterialCollectionNumber,collectionNumber,0))</f>
        <v>Danemark</v>
      </c>
      <c r="P577">
        <f>INDEX(individual,MATCH(typeMaterialCollectionNumber,collectionNumber,0))</f>
        <v>0</v>
      </c>
      <c r="Q577">
        <f>INDEX(department,MATCH(typeMaterialCollectionNumber,collectionNumber,0))</f>
        <v>0</v>
      </c>
      <c r="R577" t="str">
        <f>INDEX(institution,MATCH(typeMaterialCollectionNumber,collectionNumber,0))</f>
        <v>Zoologisk Museum</v>
      </c>
      <c r="S577" t="str">
        <f>INDEX(address,MATCH(typeMaterialCollectionNumber,collectionNumber,0))</f>
        <v>Universitets parken 15</v>
      </c>
      <c r="T577">
        <f>INDEX(province,MATCH(typeMaterialCollectionNumber,collectionNumber,0))</f>
        <v>0</v>
      </c>
      <c r="U577">
        <f>INDEX(postalCode,MATCH(typeMaterialCollectionNumber,collectionNumber,0))</f>
        <v>2100</v>
      </c>
      <c r="V577">
        <f>INDEX(notes,MATCH(typeMaterialCollectionNumber,collectionNumber,0))</f>
        <v>0</v>
      </c>
    </row>
    <row r="578" spans="1:22" x14ac:dyDescent="0.25">
      <c r="A578" t="s">
        <v>1043</v>
      </c>
      <c r="B578">
        <v>70</v>
      </c>
      <c r="C578" t="str">
        <f t="shared" si="81"/>
        <v>Public</v>
      </c>
      <c r="D578" t="str">
        <f t="shared" si="82"/>
        <v>LONDON</v>
      </c>
      <c r="E578" t="str">
        <f t="shared" si="83"/>
        <v>Grande-Bretagne</v>
      </c>
      <c r="F578" t="str">
        <f t="shared" si="84"/>
        <v/>
      </c>
      <c r="G578" t="str">
        <f t="shared" si="85"/>
        <v/>
      </c>
      <c r="H578" t="str">
        <f t="shared" si="86"/>
        <v>British Museum (Natural History)</v>
      </c>
      <c r="I578" t="str">
        <f t="shared" si="87"/>
        <v>Cromwell Road</v>
      </c>
      <c r="J578" t="str">
        <f t="shared" si="88"/>
        <v/>
      </c>
      <c r="K578" t="str">
        <f t="shared" si="89"/>
        <v>SW7 5BD</v>
      </c>
      <c r="L578" t="str">
        <f t="shared" si="90"/>
        <v/>
      </c>
      <c r="M578" t="str">
        <f>INDEX(publicPrivate,MATCH(typeMaterialCollectionNumber,collectionNumber,0))</f>
        <v>Public</v>
      </c>
      <c r="N578" t="str">
        <f>INDEX(city,MATCH(typeMaterialCollectionNumber,collectionNumber,0))</f>
        <v>LONDON</v>
      </c>
      <c r="O578" t="str">
        <f>INDEX(country,MATCH(typeMaterialCollectionNumber,collectionNumber,0))</f>
        <v>Grande-Bretagne</v>
      </c>
      <c r="P578">
        <f>INDEX(individual,MATCH(typeMaterialCollectionNumber,collectionNumber,0))</f>
        <v>0</v>
      </c>
      <c r="Q578">
        <f>INDEX(department,MATCH(typeMaterialCollectionNumber,collectionNumber,0))</f>
        <v>0</v>
      </c>
      <c r="R578" t="str">
        <f>INDEX(institution,MATCH(typeMaterialCollectionNumber,collectionNumber,0))</f>
        <v>British Museum (Natural History)</v>
      </c>
      <c r="S578" t="str">
        <f>INDEX(address,MATCH(typeMaterialCollectionNumber,collectionNumber,0))</f>
        <v>Cromwell Road</v>
      </c>
      <c r="T578">
        <f>INDEX(province,MATCH(typeMaterialCollectionNumber,collectionNumber,0))</f>
        <v>0</v>
      </c>
      <c r="U578" t="str">
        <f>INDEX(postalCode,MATCH(typeMaterialCollectionNumber,collectionNumber,0))</f>
        <v>SW7 5BD</v>
      </c>
      <c r="V578">
        <f>INDEX(notes,MATCH(typeMaterialCollectionNumber,collectionNumber,0))</f>
        <v>0</v>
      </c>
    </row>
    <row r="579" spans="1:22" x14ac:dyDescent="0.25">
      <c r="A579" t="s">
        <v>1043</v>
      </c>
      <c r="B579">
        <v>93</v>
      </c>
      <c r="C579" t="str">
        <f t="shared" ref="C579:C634" si="91">IF(M579=0,"",M579)</f>
        <v>Public</v>
      </c>
      <c r="D579" t="str">
        <f t="shared" ref="D579:D634" si="92">IF(N579=0,"",N579)</f>
        <v>PARI</v>
      </c>
      <c r="E579" t="str">
        <f t="shared" ref="E579:E634" si="93">IF(O579=0,"",O579)</f>
        <v>France</v>
      </c>
      <c r="F579" t="str">
        <f t="shared" ref="F579:F634" si="94">IF(P579=0,"",P579)</f>
        <v/>
      </c>
      <c r="G579" t="str">
        <f t="shared" ref="G579:G634" si="95">IF(Q579=0,"",Q579)</f>
        <v>Laboratoire des Arthropodes</v>
      </c>
      <c r="H579" t="str">
        <f t="shared" ref="H579:H634" si="96">IF(R579=0,"",R579)</f>
        <v>Muséum national d'Histoire naturelle</v>
      </c>
      <c r="I579" t="str">
        <f t="shared" ref="I579:I634" si="97">IF(S579=0,"",S579)</f>
        <v>61, rue de BuffonS</v>
      </c>
      <c r="J579" t="str">
        <f t="shared" ref="J579:J634" si="98">IF(T579=0,"",T579)</f>
        <v/>
      </c>
      <c r="K579">
        <f t="shared" ref="K579:K634" si="99">IF(U579=0,"",U579)</f>
        <v>75005</v>
      </c>
      <c r="L579" t="str">
        <f t="shared" ref="L579:L634" si="100">IF(V579=0,"",V579)</f>
        <v/>
      </c>
      <c r="M579" t="str">
        <f>INDEX(publicPrivate,MATCH(typeMaterialCollectionNumber,collectionNumber,0))</f>
        <v>Public</v>
      </c>
      <c r="N579" t="str">
        <f>INDEX(city,MATCH(typeMaterialCollectionNumber,collectionNumber,0))</f>
        <v>PARI</v>
      </c>
      <c r="O579" t="str">
        <f>INDEX(country,MATCH(typeMaterialCollectionNumber,collectionNumber,0))</f>
        <v>France</v>
      </c>
      <c r="P579">
        <f>INDEX(individual,MATCH(typeMaterialCollectionNumber,collectionNumber,0))</f>
        <v>0</v>
      </c>
      <c r="Q579" t="str">
        <f>INDEX(department,MATCH(typeMaterialCollectionNumber,collectionNumber,0))</f>
        <v>Laboratoire des Arthropodes</v>
      </c>
      <c r="R579" t="str">
        <f>INDEX(institution,MATCH(typeMaterialCollectionNumber,collectionNumber,0))</f>
        <v>Muséum national d'Histoire naturelle</v>
      </c>
      <c r="S579" t="str">
        <f>INDEX(address,MATCH(typeMaterialCollectionNumber,collectionNumber,0))</f>
        <v>61, rue de BuffonS</v>
      </c>
      <c r="T579">
        <f>INDEX(province,MATCH(typeMaterialCollectionNumber,collectionNumber,0))</f>
        <v>0</v>
      </c>
      <c r="U579">
        <f>INDEX(postalCode,MATCH(typeMaterialCollectionNumber,collectionNumber,0))</f>
        <v>75005</v>
      </c>
      <c r="V579">
        <f>INDEX(notes,MATCH(typeMaterialCollectionNumber,collectionNumber,0))</f>
        <v>0</v>
      </c>
    </row>
    <row r="580" spans="1:22" x14ac:dyDescent="0.25">
      <c r="A580" t="s">
        <v>1043</v>
      </c>
      <c r="B580">
        <v>118</v>
      </c>
      <c r="C580" t="str">
        <f t="shared" si="91"/>
        <v>Public</v>
      </c>
      <c r="D580" t="str">
        <f t="shared" si="92"/>
        <v>STOCKHOLM</v>
      </c>
      <c r="E580" t="str">
        <f t="shared" si="93"/>
        <v>Suède</v>
      </c>
      <c r="F580" t="str">
        <f t="shared" si="94"/>
        <v/>
      </c>
      <c r="G580" t="str">
        <f t="shared" si="95"/>
        <v>Section of Entomology</v>
      </c>
      <c r="H580" t="str">
        <f t="shared" si="96"/>
        <v>Naturhistoriska Riksmuseet</v>
      </c>
      <c r="I580" t="str">
        <f t="shared" si="97"/>
        <v/>
      </c>
      <c r="J580" t="str">
        <f t="shared" si="98"/>
        <v/>
      </c>
      <c r="K580">
        <f t="shared" si="99"/>
        <v>10405</v>
      </c>
      <c r="L580" t="str">
        <f t="shared" si="100"/>
        <v/>
      </c>
      <c r="M580" t="str">
        <f>INDEX(publicPrivate,MATCH(typeMaterialCollectionNumber,collectionNumber,0))</f>
        <v>Public</v>
      </c>
      <c r="N580" t="str">
        <f>INDEX(city,MATCH(typeMaterialCollectionNumber,collectionNumber,0))</f>
        <v>STOCKHOLM</v>
      </c>
      <c r="O580" t="str">
        <f>INDEX(country,MATCH(typeMaterialCollectionNumber,collectionNumber,0))</f>
        <v>Suède</v>
      </c>
      <c r="P580">
        <f>INDEX(individual,MATCH(typeMaterialCollectionNumber,collectionNumber,0))</f>
        <v>0</v>
      </c>
      <c r="Q580" t="str">
        <f>INDEX(department,MATCH(typeMaterialCollectionNumber,collectionNumber,0))</f>
        <v>Section of Entomology</v>
      </c>
      <c r="R580" t="str">
        <f>INDEX(institution,MATCH(typeMaterialCollectionNumber,collectionNumber,0))</f>
        <v>Naturhistoriska Riksmuseet</v>
      </c>
      <c r="S580">
        <f>INDEX(address,MATCH(typeMaterialCollectionNumber,collectionNumber,0))</f>
        <v>0</v>
      </c>
      <c r="T580">
        <f>INDEX(province,MATCH(typeMaterialCollectionNumber,collectionNumber,0))</f>
        <v>0</v>
      </c>
      <c r="U580">
        <f>INDEX(postalCode,MATCH(typeMaterialCollectionNumber,collectionNumber,0))</f>
        <v>10405</v>
      </c>
      <c r="V580">
        <f>INDEX(notes,MATCH(typeMaterialCollectionNumber,collectionNumber,0))</f>
        <v>0</v>
      </c>
    </row>
    <row r="581" spans="1:22" x14ac:dyDescent="0.25">
      <c r="A581" t="s">
        <v>1043</v>
      </c>
      <c r="B581">
        <v>123</v>
      </c>
      <c r="C581" t="str">
        <f t="shared" si="91"/>
        <v>Public</v>
      </c>
      <c r="D581" t="str">
        <f t="shared" si="92"/>
        <v>TORINO</v>
      </c>
      <c r="E581" t="str">
        <f t="shared" si="93"/>
        <v>Italie</v>
      </c>
      <c r="F581" t="str">
        <f t="shared" si="94"/>
        <v/>
      </c>
      <c r="G581" t="str">
        <f t="shared" si="95"/>
        <v/>
      </c>
      <c r="H581" t="str">
        <f t="shared" si="96"/>
        <v>Museo ed Istituto di Zoologia sistematica Universita</v>
      </c>
      <c r="I581" t="str">
        <f t="shared" si="97"/>
        <v>Via Giolitti 34</v>
      </c>
      <c r="J581" t="str">
        <f t="shared" si="98"/>
        <v/>
      </c>
      <c r="K581">
        <f t="shared" si="99"/>
        <v>10123</v>
      </c>
      <c r="L581" t="str">
        <f t="shared" si="100"/>
        <v>voir aussi : Cataloghi del· Museo e Istituto di Zoologia sistematica dell’Universita di Torino, Publ. Ronéotée</v>
      </c>
      <c r="M581" t="str">
        <f>INDEX(publicPrivate,MATCH(typeMaterialCollectionNumber,collectionNumber,0))</f>
        <v>Public</v>
      </c>
      <c r="N581" t="str">
        <f>INDEX(city,MATCH(typeMaterialCollectionNumber,collectionNumber,0))</f>
        <v>TORINO</v>
      </c>
      <c r="O581" t="str">
        <f>INDEX(country,MATCH(typeMaterialCollectionNumber,collectionNumber,0))</f>
        <v>Italie</v>
      </c>
      <c r="P581">
        <f>INDEX(individual,MATCH(typeMaterialCollectionNumber,collectionNumber,0))</f>
        <v>0</v>
      </c>
      <c r="Q581">
        <f>INDEX(department,MATCH(typeMaterialCollectionNumber,collectionNumber,0))</f>
        <v>0</v>
      </c>
      <c r="R581" t="str">
        <f>INDEX(institution,MATCH(typeMaterialCollectionNumber,collectionNumber,0))</f>
        <v>Museo ed Istituto di Zoologia sistematica Universita</v>
      </c>
      <c r="S581" t="str">
        <f>INDEX(address,MATCH(typeMaterialCollectionNumber,collectionNumber,0))</f>
        <v>Via Giolitti 34</v>
      </c>
      <c r="T581">
        <f>INDEX(province,MATCH(typeMaterialCollectionNumber,collectionNumber,0))</f>
        <v>0</v>
      </c>
      <c r="U581">
        <f>INDEX(postalCode,MATCH(typeMaterialCollectionNumber,collectionNumber,0))</f>
        <v>10123</v>
      </c>
      <c r="V581" t="str">
        <f>INDEX(notes,MATCH(typeMaterialCollectionNumber,collectionNumber,0))</f>
        <v>voir aussi : Cataloghi del· Museo e Istituto di Zoologia sistematica dell’Universita di Torino, Publ. Ronéotée</v>
      </c>
    </row>
    <row r="582" spans="1:22" x14ac:dyDescent="0.25">
      <c r="A582" t="s">
        <v>1043</v>
      </c>
      <c r="B582">
        <v>135</v>
      </c>
      <c r="C582" t="str">
        <f t="shared" si="91"/>
        <v>Public</v>
      </c>
      <c r="D582" t="str">
        <f t="shared" si="92"/>
        <v>WARSZAWA</v>
      </c>
      <c r="E582" t="str">
        <f t="shared" si="93"/>
        <v/>
      </c>
      <c r="F582" t="str">
        <f t="shared" si="94"/>
        <v/>
      </c>
      <c r="G582" t="str">
        <f t="shared" si="95"/>
        <v/>
      </c>
      <c r="H582" t="str">
        <f t="shared" si="96"/>
        <v>ïnstytut Zoologii PAN</v>
      </c>
      <c r="I582" t="str">
        <f t="shared" si="97"/>
        <v>ul Wilcza 64, P.O. Box 1007</v>
      </c>
      <c r="J582" t="str">
        <f t="shared" si="98"/>
        <v/>
      </c>
      <c r="K582" t="str">
        <f t="shared" si="99"/>
        <v>00 950</v>
      </c>
      <c r="L582" t="str">
        <f t="shared" si="100"/>
        <v/>
      </c>
      <c r="M582" t="str">
        <f>INDEX(publicPrivate,MATCH(typeMaterialCollectionNumber,collectionNumber,0))</f>
        <v>Public</v>
      </c>
      <c r="N582" t="str">
        <f>INDEX(city,MATCH(typeMaterialCollectionNumber,collectionNumber,0))</f>
        <v>WARSZAWA</v>
      </c>
      <c r="O582">
        <f>INDEX(country,MATCH(typeMaterialCollectionNumber,collectionNumber,0))</f>
        <v>0</v>
      </c>
      <c r="P582">
        <f>INDEX(individual,MATCH(typeMaterialCollectionNumber,collectionNumber,0))</f>
        <v>0</v>
      </c>
      <c r="Q582">
        <f>INDEX(department,MATCH(typeMaterialCollectionNumber,collectionNumber,0))</f>
        <v>0</v>
      </c>
      <c r="R582" t="str">
        <f>INDEX(institution,MATCH(typeMaterialCollectionNumber,collectionNumber,0))</f>
        <v>ïnstytut Zoologii PAN</v>
      </c>
      <c r="S582" t="str">
        <f>INDEX(address,MATCH(typeMaterialCollectionNumber,collectionNumber,0))</f>
        <v>ul Wilcza 64, P.O. Box 1007</v>
      </c>
      <c r="T582">
        <f>INDEX(province,MATCH(typeMaterialCollectionNumber,collectionNumber,0))</f>
        <v>0</v>
      </c>
      <c r="U582" t="str">
        <f>INDEX(postalCode,MATCH(typeMaterialCollectionNumber,collectionNumber,0))</f>
        <v>00 950</v>
      </c>
      <c r="V582">
        <f>INDEX(notes,MATCH(typeMaterialCollectionNumber,collectionNumber,0))</f>
        <v>0</v>
      </c>
    </row>
    <row r="583" spans="1:22" x14ac:dyDescent="0.25">
      <c r="A583" t="s">
        <v>1044</v>
      </c>
      <c r="B583">
        <v>23</v>
      </c>
      <c r="C583" t="str">
        <f t="shared" si="91"/>
        <v>Public</v>
      </c>
      <c r="D583" t="str">
        <f t="shared" si="92"/>
        <v>CALCUTTA</v>
      </c>
      <c r="E583" t="str">
        <f t="shared" si="93"/>
        <v>Inde</v>
      </c>
      <c r="F583" t="str">
        <f t="shared" si="94"/>
        <v/>
      </c>
      <c r="G583" t="str">
        <f t="shared" si="95"/>
        <v/>
      </c>
      <c r="H583" t="str">
        <f t="shared" si="96"/>
        <v>Zoological Survey of India</v>
      </c>
      <c r="I583" t="str">
        <f t="shared" si="97"/>
        <v>34 Chittaranjan Avenue</v>
      </c>
      <c r="J583" t="str">
        <f t="shared" si="98"/>
        <v/>
      </c>
      <c r="K583">
        <f t="shared" si="99"/>
        <v>700012</v>
      </c>
      <c r="L583" t="str">
        <f t="shared" si="100"/>
        <v/>
      </c>
      <c r="M583" t="str">
        <f>INDEX(publicPrivate,MATCH(typeMaterialCollectionNumber,collectionNumber,0))</f>
        <v>Public</v>
      </c>
      <c r="N583" t="str">
        <f>INDEX(city,MATCH(typeMaterialCollectionNumber,collectionNumber,0))</f>
        <v>CALCUTTA</v>
      </c>
      <c r="O583" t="str">
        <f>INDEX(country,MATCH(typeMaterialCollectionNumber,collectionNumber,0))</f>
        <v>Inde</v>
      </c>
      <c r="P583">
        <f>INDEX(individual,MATCH(typeMaterialCollectionNumber,collectionNumber,0))</f>
        <v>0</v>
      </c>
      <c r="Q583">
        <f>INDEX(department,MATCH(typeMaterialCollectionNumber,collectionNumber,0))</f>
        <v>0</v>
      </c>
      <c r="R583" t="str">
        <f>INDEX(institution,MATCH(typeMaterialCollectionNumber,collectionNumber,0))</f>
        <v>Zoological Survey of India</v>
      </c>
      <c r="S583" t="str">
        <f>INDEX(address,MATCH(typeMaterialCollectionNumber,collectionNumber,0))</f>
        <v>34 Chittaranjan Avenue</v>
      </c>
      <c r="T583">
        <f>INDEX(province,MATCH(typeMaterialCollectionNumber,collectionNumber,0))</f>
        <v>0</v>
      </c>
      <c r="U583">
        <f>INDEX(postalCode,MATCH(typeMaterialCollectionNumber,collectionNumber,0))</f>
        <v>700012</v>
      </c>
      <c r="V583">
        <f>INDEX(notes,MATCH(typeMaterialCollectionNumber,collectionNumber,0))</f>
        <v>0</v>
      </c>
    </row>
    <row r="584" spans="1:22" x14ac:dyDescent="0.25">
      <c r="A584" t="s">
        <v>1045</v>
      </c>
      <c r="B584">
        <v>24</v>
      </c>
      <c r="C584" t="str">
        <f t="shared" si="91"/>
        <v>Public</v>
      </c>
      <c r="D584" t="str">
        <f t="shared" si="92"/>
        <v>CAMBRIDGE</v>
      </c>
      <c r="E584" t="str">
        <f t="shared" si="93"/>
        <v>Etats-Unis</v>
      </c>
      <c r="F584" t="str">
        <f t="shared" si="94"/>
        <v/>
      </c>
      <c r="G584" t="str">
        <f t="shared" si="95"/>
        <v>Museum of comparative Zoology</v>
      </c>
      <c r="H584" t="str">
        <f t="shared" si="96"/>
        <v>Harvard University</v>
      </c>
      <c r="I584" t="str">
        <f t="shared" si="97"/>
        <v/>
      </c>
      <c r="J584" t="str">
        <f t="shared" si="98"/>
        <v>Mass.</v>
      </c>
      <c r="K584">
        <f t="shared" si="99"/>
        <v>2138</v>
      </c>
      <c r="L584" t="str">
        <f t="shared" si="100"/>
        <v/>
      </c>
      <c r="M584" t="str">
        <f>INDEX(publicPrivate,MATCH(typeMaterialCollectionNumber,collectionNumber,0))</f>
        <v>Public</v>
      </c>
      <c r="N584" t="str">
        <f>INDEX(city,MATCH(typeMaterialCollectionNumber,collectionNumber,0))</f>
        <v>CAMBRIDGE</v>
      </c>
      <c r="O584" t="str">
        <f>INDEX(country,MATCH(typeMaterialCollectionNumber,collectionNumber,0))</f>
        <v>Etats-Unis</v>
      </c>
      <c r="P584">
        <f>INDEX(individual,MATCH(typeMaterialCollectionNumber,collectionNumber,0))</f>
        <v>0</v>
      </c>
      <c r="Q584" t="str">
        <f>INDEX(department,MATCH(typeMaterialCollectionNumber,collectionNumber,0))</f>
        <v>Museum of comparative Zoology</v>
      </c>
      <c r="R584" t="str">
        <f>INDEX(institution,MATCH(typeMaterialCollectionNumber,collectionNumber,0))</f>
        <v>Harvard University</v>
      </c>
      <c r="S584">
        <f>INDEX(address,MATCH(typeMaterialCollectionNumber,collectionNumber,0))</f>
        <v>0</v>
      </c>
      <c r="T584" t="str">
        <f>INDEX(province,MATCH(typeMaterialCollectionNumber,collectionNumber,0))</f>
        <v>Mass.</v>
      </c>
      <c r="U584">
        <f>INDEX(postalCode,MATCH(typeMaterialCollectionNumber,collectionNumber,0))</f>
        <v>2138</v>
      </c>
      <c r="V584">
        <f>INDEX(notes,MATCH(typeMaterialCollectionNumber,collectionNumber,0))</f>
        <v>0</v>
      </c>
    </row>
    <row r="585" spans="1:22" x14ac:dyDescent="0.25">
      <c r="A585" t="s">
        <v>1045</v>
      </c>
      <c r="B585">
        <v>133</v>
      </c>
      <c r="C585" t="str">
        <f t="shared" si="91"/>
        <v>Public</v>
      </c>
      <c r="D585" t="str">
        <f t="shared" si="92"/>
        <v>VERONA</v>
      </c>
      <c r="E585" t="str">
        <f t="shared" si="93"/>
        <v>Italie</v>
      </c>
      <c r="F585" t="str">
        <f t="shared" si="94"/>
        <v/>
      </c>
      <c r="G585" t="str">
        <f t="shared" si="95"/>
        <v/>
      </c>
      <c r="H585" t="str">
        <f t="shared" si="96"/>
        <v>Museo civico di Storia naturale Lungadige</v>
      </c>
      <c r="I585" t="str">
        <f t="shared" si="97"/>
        <v>Porto Vittoria 9</v>
      </c>
      <c r="J585" t="str">
        <f t="shared" si="98"/>
        <v/>
      </c>
      <c r="K585">
        <f t="shared" si="99"/>
        <v>37100</v>
      </c>
      <c r="L585" t="str">
        <f t="shared" si="100"/>
        <v>BOLOGNA (Italie) : La collection jadis déposée au Laboratorio di Zoologia applicata alla Caccia a été transférée à VERONA.</v>
      </c>
      <c r="M585" t="str">
        <f>INDEX(publicPrivate,MATCH(typeMaterialCollectionNumber,collectionNumber,0))</f>
        <v>Public</v>
      </c>
      <c r="N585" t="str">
        <f>INDEX(city,MATCH(typeMaterialCollectionNumber,collectionNumber,0))</f>
        <v>VERONA</v>
      </c>
      <c r="O585" t="str">
        <f>INDEX(country,MATCH(typeMaterialCollectionNumber,collectionNumber,0))</f>
        <v>Italie</v>
      </c>
      <c r="P585">
        <f>INDEX(individual,MATCH(typeMaterialCollectionNumber,collectionNumber,0))</f>
        <v>0</v>
      </c>
      <c r="Q585">
        <f>INDEX(department,MATCH(typeMaterialCollectionNumber,collectionNumber,0))</f>
        <v>0</v>
      </c>
      <c r="R585" t="str">
        <f>INDEX(institution,MATCH(typeMaterialCollectionNumber,collectionNumber,0))</f>
        <v>Museo civico di Storia naturale Lungadige</v>
      </c>
      <c r="S585" t="str">
        <f>INDEX(address,MATCH(typeMaterialCollectionNumber,collectionNumber,0))</f>
        <v>Porto Vittoria 9</v>
      </c>
      <c r="T585">
        <f>INDEX(province,MATCH(typeMaterialCollectionNumber,collectionNumber,0))</f>
        <v>0</v>
      </c>
      <c r="U585">
        <f>INDEX(postalCode,MATCH(typeMaterialCollectionNumber,collectionNumber,0))</f>
        <v>37100</v>
      </c>
      <c r="V585" t="str">
        <f>INDEX(notes,MATCH(typeMaterialCollectionNumber,collectionNumber,0))</f>
        <v>BOLOGNA (Italie) : La collection jadis déposée au Laboratorio di Zoologia applicata alla Caccia a été transférée à VERONA.</v>
      </c>
    </row>
    <row r="586" spans="1:22" x14ac:dyDescent="0.25">
      <c r="A586" t="s">
        <v>1046</v>
      </c>
      <c r="B586">
        <v>45</v>
      </c>
      <c r="C586" t="str">
        <f t="shared" si="91"/>
        <v>Public</v>
      </c>
      <c r="D586" t="str">
        <f t="shared" si="92"/>
        <v>FRANKFURT-am-MAIN</v>
      </c>
      <c r="E586" t="str">
        <f t="shared" si="93"/>
        <v>Allemagne</v>
      </c>
      <c r="F586" t="str">
        <f t="shared" si="94"/>
        <v/>
      </c>
      <c r="G586" t="str">
        <f t="shared" si="95"/>
        <v/>
      </c>
      <c r="H586" t="str">
        <f t="shared" si="96"/>
        <v>Forschungsinstitut u. Museum Senckenberg</v>
      </c>
      <c r="I586" t="str">
        <f t="shared" si="97"/>
        <v>Senckenberg Anlage 25</v>
      </c>
      <c r="J586" t="str">
        <f t="shared" si="98"/>
        <v/>
      </c>
      <c r="K586">
        <f t="shared" si="99"/>
        <v>6000</v>
      </c>
      <c r="L586" t="str">
        <f t="shared" si="100"/>
        <v/>
      </c>
      <c r="M586" t="str">
        <f>INDEX(publicPrivate,MATCH(typeMaterialCollectionNumber,collectionNumber,0))</f>
        <v>Public</v>
      </c>
      <c r="N586" t="str">
        <f>INDEX(city,MATCH(typeMaterialCollectionNumber,collectionNumber,0))</f>
        <v>FRANKFURT-am-MAIN</v>
      </c>
      <c r="O586" t="str">
        <f>INDEX(country,MATCH(typeMaterialCollectionNumber,collectionNumber,0))</f>
        <v>Allemagne</v>
      </c>
      <c r="P586">
        <f>INDEX(individual,MATCH(typeMaterialCollectionNumber,collectionNumber,0))</f>
        <v>0</v>
      </c>
      <c r="Q586">
        <f>INDEX(department,MATCH(typeMaterialCollectionNumber,collectionNumber,0))</f>
        <v>0</v>
      </c>
      <c r="R586" t="str">
        <f>INDEX(institution,MATCH(typeMaterialCollectionNumber,collectionNumber,0))</f>
        <v>Forschungsinstitut u. Museum Senckenberg</v>
      </c>
      <c r="S586" t="str">
        <f>INDEX(address,MATCH(typeMaterialCollectionNumber,collectionNumber,0))</f>
        <v>Senckenberg Anlage 25</v>
      </c>
      <c r="T586">
        <f>INDEX(province,MATCH(typeMaterialCollectionNumber,collectionNumber,0))</f>
        <v>0</v>
      </c>
      <c r="U586">
        <f>INDEX(postalCode,MATCH(typeMaterialCollectionNumber,collectionNumber,0))</f>
        <v>6000</v>
      </c>
      <c r="V586">
        <f>INDEX(notes,MATCH(typeMaterialCollectionNumber,collectionNumber,0))</f>
        <v>0</v>
      </c>
    </row>
    <row r="587" spans="1:22" x14ac:dyDescent="0.25">
      <c r="A587" t="s">
        <v>1047</v>
      </c>
      <c r="B587">
        <v>26</v>
      </c>
      <c r="C587" t="str">
        <f t="shared" si="91"/>
        <v>Public</v>
      </c>
      <c r="D587" t="str">
        <f t="shared" si="92"/>
        <v>CAPE TOWN</v>
      </c>
      <c r="E587" t="str">
        <f t="shared" si="93"/>
        <v>Afrique du Sud</v>
      </c>
      <c r="F587" t="str">
        <f t="shared" si="94"/>
        <v/>
      </c>
      <c r="G587" t="str">
        <f t="shared" si="95"/>
        <v/>
      </c>
      <c r="H587" t="str">
        <f t="shared" si="96"/>
        <v>South African Museum</v>
      </c>
      <c r="I587" t="str">
        <f t="shared" si="97"/>
        <v>P.O. Box 61</v>
      </c>
      <c r="J587" t="str">
        <f t="shared" si="98"/>
        <v/>
      </c>
      <c r="K587" t="str">
        <f t="shared" si="99"/>
        <v/>
      </c>
      <c r="L587" t="str">
        <f t="shared" si="100"/>
        <v/>
      </c>
      <c r="M587" t="str">
        <f>INDEX(publicPrivate,MATCH(typeMaterialCollectionNumber,collectionNumber,0))</f>
        <v>Public</v>
      </c>
      <c r="N587" t="str">
        <f>INDEX(city,MATCH(typeMaterialCollectionNumber,collectionNumber,0))</f>
        <v>CAPE TOWN</v>
      </c>
      <c r="O587" t="str">
        <f>INDEX(country,MATCH(typeMaterialCollectionNumber,collectionNumber,0))</f>
        <v>Afrique du Sud</v>
      </c>
      <c r="P587">
        <f>INDEX(individual,MATCH(typeMaterialCollectionNumber,collectionNumber,0))</f>
        <v>0</v>
      </c>
      <c r="Q587">
        <f>INDEX(department,MATCH(typeMaterialCollectionNumber,collectionNumber,0))</f>
        <v>0</v>
      </c>
      <c r="R587" t="str">
        <f>INDEX(institution,MATCH(typeMaterialCollectionNumber,collectionNumber,0))</f>
        <v>South African Museum</v>
      </c>
      <c r="S587" t="str">
        <f>INDEX(address,MATCH(typeMaterialCollectionNumber,collectionNumber,0))</f>
        <v>P.O. Box 61</v>
      </c>
      <c r="T587">
        <f>INDEX(province,MATCH(typeMaterialCollectionNumber,collectionNumber,0))</f>
        <v>0</v>
      </c>
      <c r="U587">
        <f>INDEX(postalCode,MATCH(typeMaterialCollectionNumber,collectionNumber,0))</f>
        <v>0</v>
      </c>
      <c r="V587">
        <f>INDEX(notes,MATCH(typeMaterialCollectionNumber,collectionNumber,0))</f>
        <v>0</v>
      </c>
    </row>
    <row r="588" spans="1:22" x14ac:dyDescent="0.25">
      <c r="A588" t="s">
        <v>1048</v>
      </c>
      <c r="B588">
        <v>54</v>
      </c>
      <c r="C588" t="str">
        <f t="shared" si="91"/>
        <v>Public</v>
      </c>
      <c r="D588" t="str">
        <f t="shared" si="92"/>
        <v>HAMBURG</v>
      </c>
      <c r="E588" t="str">
        <f t="shared" si="93"/>
        <v>Allemagne</v>
      </c>
      <c r="F588" t="str">
        <f t="shared" si="94"/>
        <v/>
      </c>
      <c r="G588" t="str">
        <f t="shared" si="95"/>
        <v>Zoologisches Institut u. zool. Museum</v>
      </c>
      <c r="H588" t="str">
        <f t="shared" si="96"/>
        <v>Universität Hamburg</v>
      </c>
      <c r="I588" t="str">
        <f t="shared" si="97"/>
        <v>Martin-Luther-King-Platz 3</v>
      </c>
      <c r="J588" t="str">
        <f t="shared" si="98"/>
        <v/>
      </c>
      <c r="K588" t="str">
        <f t="shared" si="99"/>
        <v>2000 HAMBURG 13</v>
      </c>
      <c r="L588" t="str">
        <f t="shared" si="100"/>
        <v/>
      </c>
      <c r="M588" t="str">
        <f>INDEX(publicPrivate,MATCH(typeMaterialCollectionNumber,collectionNumber,0))</f>
        <v>Public</v>
      </c>
      <c r="N588" t="str">
        <f>INDEX(city,MATCH(typeMaterialCollectionNumber,collectionNumber,0))</f>
        <v>HAMBURG</v>
      </c>
      <c r="O588" t="str">
        <f>INDEX(country,MATCH(typeMaterialCollectionNumber,collectionNumber,0))</f>
        <v>Allemagne</v>
      </c>
      <c r="P588">
        <f>INDEX(individual,MATCH(typeMaterialCollectionNumber,collectionNumber,0))</f>
        <v>0</v>
      </c>
      <c r="Q588" t="str">
        <f>INDEX(department,MATCH(typeMaterialCollectionNumber,collectionNumber,0))</f>
        <v>Zoologisches Institut u. zool. Museum</v>
      </c>
      <c r="R588" t="str">
        <f>INDEX(institution,MATCH(typeMaterialCollectionNumber,collectionNumber,0))</f>
        <v>Universität Hamburg</v>
      </c>
      <c r="S588" t="str">
        <f>INDEX(address,MATCH(typeMaterialCollectionNumber,collectionNumber,0))</f>
        <v>Martin-Luther-King-Platz 3</v>
      </c>
      <c r="T588">
        <f>INDEX(province,MATCH(typeMaterialCollectionNumber,collectionNumber,0))</f>
        <v>0</v>
      </c>
      <c r="U588" t="str">
        <f>INDEX(postalCode,MATCH(typeMaterialCollectionNumber,collectionNumber,0))</f>
        <v>2000 HAMBURG 13</v>
      </c>
      <c r="V588">
        <f>INDEX(notes,MATCH(typeMaterialCollectionNumber,collectionNumber,0))</f>
        <v>0</v>
      </c>
    </row>
    <row r="589" spans="1:22" x14ac:dyDescent="0.25">
      <c r="A589" t="s">
        <v>1048</v>
      </c>
      <c r="B589">
        <v>118</v>
      </c>
      <c r="C589" t="str">
        <f t="shared" si="91"/>
        <v>Public</v>
      </c>
      <c r="D589" t="str">
        <f t="shared" si="92"/>
        <v>STOCKHOLM</v>
      </c>
      <c r="E589" t="str">
        <f t="shared" si="93"/>
        <v>Suède</v>
      </c>
      <c r="F589" t="str">
        <f t="shared" si="94"/>
        <v/>
      </c>
      <c r="G589" t="str">
        <f t="shared" si="95"/>
        <v>Section of Entomology</v>
      </c>
      <c r="H589" t="str">
        <f t="shared" si="96"/>
        <v>Naturhistoriska Riksmuseet</v>
      </c>
      <c r="I589" t="str">
        <f t="shared" si="97"/>
        <v/>
      </c>
      <c r="J589" t="str">
        <f t="shared" si="98"/>
        <v/>
      </c>
      <c r="K589">
        <f t="shared" si="99"/>
        <v>10405</v>
      </c>
      <c r="L589" t="str">
        <f t="shared" si="100"/>
        <v/>
      </c>
      <c r="M589" t="str">
        <f>INDEX(publicPrivate,MATCH(typeMaterialCollectionNumber,collectionNumber,0))</f>
        <v>Public</v>
      </c>
      <c r="N589" t="str">
        <f>INDEX(city,MATCH(typeMaterialCollectionNumber,collectionNumber,0))</f>
        <v>STOCKHOLM</v>
      </c>
      <c r="O589" t="str">
        <f>INDEX(country,MATCH(typeMaterialCollectionNumber,collectionNumber,0))</f>
        <v>Suède</v>
      </c>
      <c r="P589">
        <f>INDEX(individual,MATCH(typeMaterialCollectionNumber,collectionNumber,0))</f>
        <v>0</v>
      </c>
      <c r="Q589" t="str">
        <f>INDEX(department,MATCH(typeMaterialCollectionNumber,collectionNumber,0))</f>
        <v>Section of Entomology</v>
      </c>
      <c r="R589" t="str">
        <f>INDEX(institution,MATCH(typeMaterialCollectionNumber,collectionNumber,0))</f>
        <v>Naturhistoriska Riksmuseet</v>
      </c>
      <c r="S589">
        <f>INDEX(address,MATCH(typeMaterialCollectionNumber,collectionNumber,0))</f>
        <v>0</v>
      </c>
      <c r="T589">
        <f>INDEX(province,MATCH(typeMaterialCollectionNumber,collectionNumber,0))</f>
        <v>0</v>
      </c>
      <c r="U589">
        <f>INDEX(postalCode,MATCH(typeMaterialCollectionNumber,collectionNumber,0))</f>
        <v>10405</v>
      </c>
      <c r="V589">
        <f>INDEX(notes,MATCH(typeMaterialCollectionNumber,collectionNumber,0))</f>
        <v>0</v>
      </c>
    </row>
    <row r="590" spans="1:22" x14ac:dyDescent="0.25">
      <c r="A590" t="s">
        <v>1048</v>
      </c>
      <c r="B590">
        <v>130</v>
      </c>
      <c r="C590" t="str">
        <f t="shared" si="91"/>
        <v>Public</v>
      </c>
      <c r="D590" t="str">
        <f t="shared" si="92"/>
        <v>UPPSALA</v>
      </c>
      <c r="E590" t="str">
        <f t="shared" si="93"/>
        <v>Suede</v>
      </c>
      <c r="F590" t="str">
        <f t="shared" si="94"/>
        <v/>
      </c>
      <c r="G590" t="str">
        <f t="shared" si="95"/>
        <v>Zoological Museum</v>
      </c>
      <c r="H590" t="str">
        <f t="shared" si="96"/>
        <v>Uppsala University</v>
      </c>
      <c r="I590" t="str">
        <f t="shared" si="97"/>
        <v>Box 561</v>
      </c>
      <c r="J590" t="str">
        <f t="shared" si="98"/>
        <v/>
      </c>
      <c r="K590" t="str">
        <f t="shared" si="99"/>
        <v>751 22</v>
      </c>
      <c r="L590" t="str">
        <f t="shared" si="100"/>
        <v/>
      </c>
      <c r="M590" t="str">
        <f>INDEX(publicPrivate,MATCH(typeMaterialCollectionNumber,collectionNumber,0))</f>
        <v>Public</v>
      </c>
      <c r="N590" t="str">
        <f>INDEX(city,MATCH(typeMaterialCollectionNumber,collectionNumber,0))</f>
        <v>UPPSALA</v>
      </c>
      <c r="O590" t="str">
        <f>INDEX(country,MATCH(typeMaterialCollectionNumber,collectionNumber,0))</f>
        <v>Suede</v>
      </c>
      <c r="P590">
        <f>INDEX(individual,MATCH(typeMaterialCollectionNumber,collectionNumber,0))</f>
        <v>0</v>
      </c>
      <c r="Q590" t="str">
        <f>INDEX(department,MATCH(typeMaterialCollectionNumber,collectionNumber,0))</f>
        <v>Zoological Museum</v>
      </c>
      <c r="R590" t="str">
        <f>INDEX(institution,MATCH(typeMaterialCollectionNumber,collectionNumber,0))</f>
        <v>Uppsala University</v>
      </c>
      <c r="S590" t="str">
        <f>INDEX(address,MATCH(typeMaterialCollectionNumber,collectionNumber,0))</f>
        <v>Box 561</v>
      </c>
      <c r="T590">
        <f>INDEX(province,MATCH(typeMaterialCollectionNumber,collectionNumber,0))</f>
        <v>0</v>
      </c>
      <c r="U590" t="str">
        <f>INDEX(postalCode,MATCH(typeMaterialCollectionNumber,collectionNumber,0))</f>
        <v>751 22</v>
      </c>
      <c r="V590">
        <f>INDEX(notes,MATCH(typeMaterialCollectionNumber,collectionNumber,0))</f>
        <v>0</v>
      </c>
    </row>
    <row r="591" spans="1:22" x14ac:dyDescent="0.25">
      <c r="A591" t="s">
        <v>1049</v>
      </c>
      <c r="B591">
        <v>57</v>
      </c>
      <c r="C591" t="str">
        <f t="shared" si="91"/>
        <v>Public</v>
      </c>
      <c r="D591" t="str">
        <f t="shared" si="92"/>
        <v>JERUSALEM</v>
      </c>
      <c r="E591" t="str">
        <f t="shared" si="93"/>
        <v>Israël</v>
      </c>
      <c r="F591" t="str">
        <f t="shared" si="94"/>
        <v/>
      </c>
      <c r="G591" t="str">
        <f t="shared" si="95"/>
        <v>Department of Zoology Zoological Museum</v>
      </c>
      <c r="H591" t="str">
        <f t="shared" si="96"/>
        <v>The Hebrew University</v>
      </c>
      <c r="I591" t="str">
        <f t="shared" si="97"/>
        <v/>
      </c>
      <c r="J591" t="str">
        <f t="shared" si="98"/>
        <v/>
      </c>
      <c r="K591" t="str">
        <f t="shared" si="99"/>
        <v/>
      </c>
      <c r="L591" t="str">
        <f t="shared" si="100"/>
        <v/>
      </c>
      <c r="M591" t="str">
        <f>INDEX(publicPrivate,MATCH(typeMaterialCollectionNumber,collectionNumber,0))</f>
        <v>Public</v>
      </c>
      <c r="N591" t="str">
        <f>INDEX(city,MATCH(typeMaterialCollectionNumber,collectionNumber,0))</f>
        <v>JERUSALEM</v>
      </c>
      <c r="O591" t="str">
        <f>INDEX(country,MATCH(typeMaterialCollectionNumber,collectionNumber,0))</f>
        <v>Israël</v>
      </c>
      <c r="P591">
        <f>INDEX(individual,MATCH(typeMaterialCollectionNumber,collectionNumber,0))</f>
        <v>0</v>
      </c>
      <c r="Q591" t="str">
        <f>INDEX(department,MATCH(typeMaterialCollectionNumber,collectionNumber,0))</f>
        <v>Department of Zoology Zoological Museum</v>
      </c>
      <c r="R591" t="str">
        <f>INDEX(institution,MATCH(typeMaterialCollectionNumber,collectionNumber,0))</f>
        <v>The Hebrew University</v>
      </c>
      <c r="S591">
        <f>INDEX(address,MATCH(typeMaterialCollectionNumber,collectionNumber,0))</f>
        <v>0</v>
      </c>
      <c r="T591">
        <f>INDEX(province,MATCH(typeMaterialCollectionNumber,collectionNumber,0))</f>
        <v>0</v>
      </c>
      <c r="U591">
        <f>INDEX(postalCode,MATCH(typeMaterialCollectionNumber,collectionNumber,0))</f>
        <v>0</v>
      </c>
      <c r="V591">
        <f>INDEX(notes,MATCH(typeMaterialCollectionNumber,collectionNumber,0))</f>
        <v>0</v>
      </c>
    </row>
    <row r="592" spans="1:22" x14ac:dyDescent="0.25">
      <c r="A592" t="s">
        <v>1050</v>
      </c>
      <c r="B592">
        <v>24</v>
      </c>
      <c r="C592" t="str">
        <f t="shared" si="91"/>
        <v>Public</v>
      </c>
      <c r="D592" t="str">
        <f t="shared" si="92"/>
        <v>CAMBRIDGE</v>
      </c>
      <c r="E592" t="str">
        <f t="shared" si="93"/>
        <v>Etats-Unis</v>
      </c>
      <c r="F592" t="str">
        <f t="shared" si="94"/>
        <v/>
      </c>
      <c r="G592" t="str">
        <f t="shared" si="95"/>
        <v>Museum of comparative Zoology</v>
      </c>
      <c r="H592" t="str">
        <f t="shared" si="96"/>
        <v>Harvard University</v>
      </c>
      <c r="I592" t="str">
        <f t="shared" si="97"/>
        <v/>
      </c>
      <c r="J592" t="str">
        <f t="shared" si="98"/>
        <v>Mass.</v>
      </c>
      <c r="K592">
        <f t="shared" si="99"/>
        <v>2138</v>
      </c>
      <c r="L592" t="str">
        <f t="shared" si="100"/>
        <v/>
      </c>
      <c r="M592" t="str">
        <f>INDEX(publicPrivate,MATCH(typeMaterialCollectionNumber,collectionNumber,0))</f>
        <v>Public</v>
      </c>
      <c r="N592" t="str">
        <f>INDEX(city,MATCH(typeMaterialCollectionNumber,collectionNumber,0))</f>
        <v>CAMBRIDGE</v>
      </c>
      <c r="O592" t="str">
        <f>INDEX(country,MATCH(typeMaterialCollectionNumber,collectionNumber,0))</f>
        <v>Etats-Unis</v>
      </c>
      <c r="P592">
        <f>INDEX(individual,MATCH(typeMaterialCollectionNumber,collectionNumber,0))</f>
        <v>0</v>
      </c>
      <c r="Q592" t="str">
        <f>INDEX(department,MATCH(typeMaterialCollectionNumber,collectionNumber,0))</f>
        <v>Museum of comparative Zoology</v>
      </c>
      <c r="R592" t="str">
        <f>INDEX(institution,MATCH(typeMaterialCollectionNumber,collectionNumber,0))</f>
        <v>Harvard University</v>
      </c>
      <c r="S592">
        <f>INDEX(address,MATCH(typeMaterialCollectionNumber,collectionNumber,0))</f>
        <v>0</v>
      </c>
      <c r="T592" t="str">
        <f>INDEX(province,MATCH(typeMaterialCollectionNumber,collectionNumber,0))</f>
        <v>Mass.</v>
      </c>
      <c r="U592">
        <f>INDEX(postalCode,MATCH(typeMaterialCollectionNumber,collectionNumber,0))</f>
        <v>2138</v>
      </c>
      <c r="V592">
        <f>INDEX(notes,MATCH(typeMaterialCollectionNumber,collectionNumber,0))</f>
        <v>0</v>
      </c>
    </row>
    <row r="593" spans="1:22" x14ac:dyDescent="0.25">
      <c r="A593" t="s">
        <v>1050</v>
      </c>
      <c r="B593">
        <v>89</v>
      </c>
      <c r="C593" t="str">
        <f t="shared" si="91"/>
        <v>Public</v>
      </c>
      <c r="D593" t="str">
        <f t="shared" si="92"/>
        <v>OTTAWA</v>
      </c>
      <c r="E593" t="str">
        <f t="shared" si="93"/>
        <v>Canada</v>
      </c>
      <c r="F593" t="str">
        <f t="shared" si="94"/>
        <v/>
      </c>
      <c r="G593" t="str">
        <f t="shared" si="95"/>
        <v>Canadian Nat. Collection of Insects and Arachnids</v>
      </c>
      <c r="H593" t="str">
        <f t="shared" si="96"/>
        <v>Biosystematics Research Institute, Research Branch</v>
      </c>
      <c r="I593" t="str">
        <f t="shared" si="97"/>
        <v/>
      </c>
      <c r="J593" t="str">
        <f t="shared" si="98"/>
        <v>Ontario</v>
      </c>
      <c r="K593" t="str">
        <f t="shared" si="99"/>
        <v>K1A 0C6</v>
      </c>
      <c r="L593" t="str">
        <f t="shared" si="100"/>
        <v/>
      </c>
      <c r="M593" t="str">
        <f>INDEX(publicPrivate,MATCH(typeMaterialCollectionNumber,collectionNumber,0))</f>
        <v>Public</v>
      </c>
      <c r="N593" t="str">
        <f>INDEX(city,MATCH(typeMaterialCollectionNumber,collectionNumber,0))</f>
        <v>OTTAWA</v>
      </c>
      <c r="O593" t="str">
        <f>INDEX(country,MATCH(typeMaterialCollectionNumber,collectionNumber,0))</f>
        <v>Canada</v>
      </c>
      <c r="P593">
        <f>INDEX(individual,MATCH(typeMaterialCollectionNumber,collectionNumber,0))</f>
        <v>0</v>
      </c>
      <c r="Q593" t="str">
        <f>INDEX(department,MATCH(typeMaterialCollectionNumber,collectionNumber,0))</f>
        <v>Canadian Nat. Collection of Insects and Arachnids</v>
      </c>
      <c r="R593" t="str">
        <f>INDEX(institution,MATCH(typeMaterialCollectionNumber,collectionNumber,0))</f>
        <v>Biosystematics Research Institute, Research Branch</v>
      </c>
      <c r="S593">
        <f>INDEX(address,MATCH(typeMaterialCollectionNumber,collectionNumber,0))</f>
        <v>0</v>
      </c>
      <c r="T593" t="str">
        <f>INDEX(province,MATCH(typeMaterialCollectionNumber,collectionNumber,0))</f>
        <v>Ontario</v>
      </c>
      <c r="U593" t="str">
        <f>INDEX(postalCode,MATCH(typeMaterialCollectionNumber,collectionNumber,0))</f>
        <v>K1A 0C6</v>
      </c>
      <c r="V593">
        <f>INDEX(notes,MATCH(typeMaterialCollectionNumber,collectionNumber,0))</f>
        <v>0</v>
      </c>
    </row>
    <row r="594" spans="1:22" x14ac:dyDescent="0.25">
      <c r="A594" t="s">
        <v>1051</v>
      </c>
      <c r="B594">
        <v>34</v>
      </c>
      <c r="C594" t="str">
        <f t="shared" si="91"/>
        <v>Public</v>
      </c>
      <c r="D594" t="str">
        <f t="shared" si="92"/>
        <v>CHRISTCHURCH</v>
      </c>
      <c r="E594" t="str">
        <f t="shared" si="93"/>
        <v>Nouvelle Zélande</v>
      </c>
      <c r="F594" t="str">
        <f t="shared" si="94"/>
        <v/>
      </c>
      <c r="G594" t="str">
        <f t="shared" si="95"/>
        <v>Canterbury Museum</v>
      </c>
      <c r="H594" t="str">
        <f t="shared" si="96"/>
        <v>Rolleston Avenue</v>
      </c>
      <c r="I594" t="str">
        <f t="shared" si="97"/>
        <v/>
      </c>
      <c r="J594" t="str">
        <f t="shared" si="98"/>
        <v/>
      </c>
      <c r="K594" t="str">
        <f t="shared" si="99"/>
        <v/>
      </c>
      <c r="L594" t="str">
        <f t="shared" si="100"/>
        <v/>
      </c>
      <c r="M594" t="str">
        <f>INDEX(publicPrivate,MATCH(typeMaterialCollectionNumber,collectionNumber,0))</f>
        <v>Public</v>
      </c>
      <c r="N594" t="str">
        <f>INDEX(city,MATCH(typeMaterialCollectionNumber,collectionNumber,0))</f>
        <v>CHRISTCHURCH</v>
      </c>
      <c r="O594" t="str">
        <f>INDEX(country,MATCH(typeMaterialCollectionNumber,collectionNumber,0))</f>
        <v>Nouvelle Zélande</v>
      </c>
      <c r="P594">
        <f>INDEX(individual,MATCH(typeMaterialCollectionNumber,collectionNumber,0))</f>
        <v>0</v>
      </c>
      <c r="Q594" t="str">
        <f>INDEX(department,MATCH(typeMaterialCollectionNumber,collectionNumber,0))</f>
        <v>Canterbury Museum</v>
      </c>
      <c r="R594" t="str">
        <f>INDEX(institution,MATCH(typeMaterialCollectionNumber,collectionNumber,0))</f>
        <v>Rolleston Avenue</v>
      </c>
      <c r="S594">
        <f>INDEX(address,MATCH(typeMaterialCollectionNumber,collectionNumber,0))</f>
        <v>0</v>
      </c>
      <c r="T594">
        <f>INDEX(province,MATCH(typeMaterialCollectionNumber,collectionNumber,0))</f>
        <v>0</v>
      </c>
      <c r="U594">
        <f>INDEX(postalCode,MATCH(typeMaterialCollectionNumber,collectionNumber,0))</f>
        <v>0</v>
      </c>
      <c r="V594">
        <f>INDEX(notes,MATCH(typeMaterialCollectionNumber,collectionNumber,0))</f>
        <v>0</v>
      </c>
    </row>
    <row r="595" spans="1:22" x14ac:dyDescent="0.25">
      <c r="A595" t="s">
        <v>1052</v>
      </c>
      <c r="B595">
        <v>49</v>
      </c>
      <c r="C595" t="str">
        <f t="shared" si="91"/>
        <v>Public</v>
      </c>
      <c r="D595" t="str">
        <f t="shared" si="92"/>
        <v>GENEVE</v>
      </c>
      <c r="E595" t="str">
        <f t="shared" si="93"/>
        <v>Suisse</v>
      </c>
      <c r="F595" t="str">
        <f t="shared" si="94"/>
        <v/>
      </c>
      <c r="G595" t="str">
        <f t="shared" si="95"/>
        <v/>
      </c>
      <c r="H595" t="str">
        <f t="shared" si="96"/>
        <v>Museum d'Histoire naturelle Département des Arthropodes et d'Entomologie II</v>
      </c>
      <c r="I595" t="str">
        <f t="shared" si="97"/>
        <v>Case Postale 284</v>
      </c>
      <c r="J595" t="str">
        <f t="shared" si="98"/>
        <v/>
      </c>
      <c r="K595" t="str">
        <f t="shared" si="99"/>
        <v>1211 GENEVE 6</v>
      </c>
      <c r="L595" t="str">
        <f t="shared" si="100"/>
        <v/>
      </c>
      <c r="M595" t="str">
        <f>INDEX(publicPrivate,MATCH(typeMaterialCollectionNumber,collectionNumber,0))</f>
        <v>Public</v>
      </c>
      <c r="N595" t="str">
        <f>INDEX(city,MATCH(typeMaterialCollectionNumber,collectionNumber,0))</f>
        <v>GENEVE</v>
      </c>
      <c r="O595" t="str">
        <f>INDEX(country,MATCH(typeMaterialCollectionNumber,collectionNumber,0))</f>
        <v>Suisse</v>
      </c>
      <c r="P595">
        <f>INDEX(individual,MATCH(typeMaterialCollectionNumber,collectionNumber,0))</f>
        <v>0</v>
      </c>
      <c r="Q595">
        <f>INDEX(department,MATCH(typeMaterialCollectionNumber,collectionNumber,0))</f>
        <v>0</v>
      </c>
      <c r="R595" t="str">
        <f>INDEX(institution,MATCH(typeMaterialCollectionNumber,collectionNumber,0))</f>
        <v>Museum d'Histoire naturelle Département des Arthropodes et d'Entomologie II</v>
      </c>
      <c r="S595" t="str">
        <f>INDEX(address,MATCH(typeMaterialCollectionNumber,collectionNumber,0))</f>
        <v>Case Postale 284</v>
      </c>
      <c r="T595">
        <f>INDEX(province,MATCH(typeMaterialCollectionNumber,collectionNumber,0))</f>
        <v>0</v>
      </c>
      <c r="U595" t="str">
        <f>INDEX(postalCode,MATCH(typeMaterialCollectionNumber,collectionNumber,0))</f>
        <v>1211 GENEVE 6</v>
      </c>
      <c r="V595">
        <f>INDEX(notes,MATCH(typeMaterialCollectionNumber,collectionNumber,0))</f>
        <v>0</v>
      </c>
    </row>
    <row r="596" spans="1:22" x14ac:dyDescent="0.25">
      <c r="A596" t="s">
        <v>1052</v>
      </c>
      <c r="B596">
        <v>60</v>
      </c>
      <c r="C596" t="str">
        <f t="shared" ref="C596:C598" si="101">IF(M596=0,"",M596)</f>
        <v>Public</v>
      </c>
      <c r="D596" t="str">
        <f t="shared" ref="D596:D598" si="102">IF(N596=0,"",N596)</f>
        <v>KOENHAVN</v>
      </c>
      <c r="E596" t="str">
        <f t="shared" ref="E596:E598" si="103">IF(O596=0,"",O596)</f>
        <v>Danemark</v>
      </c>
      <c r="F596" t="str">
        <f t="shared" ref="F596:F598" si="104">IF(P596=0,"",P596)</f>
        <v/>
      </c>
      <c r="G596" t="str">
        <f t="shared" ref="G596:G598" si="105">IF(Q596=0,"",Q596)</f>
        <v/>
      </c>
      <c r="H596" t="str">
        <f t="shared" ref="H596:H598" si="106">IF(R596=0,"",R596)</f>
        <v>Zoologisk Museum</v>
      </c>
      <c r="I596" t="str">
        <f t="shared" ref="I596:I598" si="107">IF(S596=0,"",S596)</f>
        <v>Universitets parken 15</v>
      </c>
      <c r="J596" t="str">
        <f t="shared" ref="J596:J598" si="108">IF(T596=0,"",T596)</f>
        <v/>
      </c>
      <c r="K596">
        <f t="shared" ref="K596:K598" si="109">IF(U596=0,"",U596)</f>
        <v>2100</v>
      </c>
      <c r="L596" t="str">
        <f t="shared" ref="L596:L598" si="110">IF(V596=0,"",V596)</f>
        <v/>
      </c>
      <c r="M596" t="str">
        <f>INDEX(publicPrivate,MATCH(typeMaterialCollectionNumber,collectionNumber,0))</f>
        <v>Public</v>
      </c>
      <c r="N596" t="str">
        <f>INDEX(city,MATCH(typeMaterialCollectionNumber,collectionNumber,0))</f>
        <v>KOENHAVN</v>
      </c>
      <c r="O596" t="str">
        <f>INDEX(country,MATCH(typeMaterialCollectionNumber,collectionNumber,0))</f>
        <v>Danemark</v>
      </c>
      <c r="P596">
        <f>INDEX(individual,MATCH(typeMaterialCollectionNumber,collectionNumber,0))</f>
        <v>0</v>
      </c>
      <c r="Q596">
        <f>INDEX(department,MATCH(typeMaterialCollectionNumber,collectionNumber,0))</f>
        <v>0</v>
      </c>
      <c r="R596" t="str">
        <f>INDEX(institution,MATCH(typeMaterialCollectionNumber,collectionNumber,0))</f>
        <v>Zoologisk Museum</v>
      </c>
      <c r="S596" t="str">
        <f>INDEX(address,MATCH(typeMaterialCollectionNumber,collectionNumber,0))</f>
        <v>Universitets parken 15</v>
      </c>
      <c r="T596">
        <f>INDEX(province,MATCH(typeMaterialCollectionNumber,collectionNumber,0))</f>
        <v>0</v>
      </c>
      <c r="U596">
        <f>INDEX(postalCode,MATCH(typeMaterialCollectionNumber,collectionNumber,0))</f>
        <v>2100</v>
      </c>
      <c r="V596">
        <f>INDEX(notes,MATCH(typeMaterialCollectionNumber,collectionNumber,0))</f>
        <v>0</v>
      </c>
    </row>
    <row r="597" spans="1:22" x14ac:dyDescent="0.25">
      <c r="A597" t="s">
        <v>1052</v>
      </c>
      <c r="B597">
        <v>70</v>
      </c>
      <c r="C597" t="str">
        <f t="shared" si="101"/>
        <v>Public</v>
      </c>
      <c r="D597" t="str">
        <f t="shared" si="102"/>
        <v>LONDON</v>
      </c>
      <c r="E597" t="str">
        <f t="shared" si="103"/>
        <v>Grande-Bretagne</v>
      </c>
      <c r="F597" t="str">
        <f t="shared" si="104"/>
        <v/>
      </c>
      <c r="G597" t="str">
        <f t="shared" si="105"/>
        <v/>
      </c>
      <c r="H597" t="str">
        <f t="shared" si="106"/>
        <v>British Museum (Natural History)</v>
      </c>
      <c r="I597" t="str">
        <f t="shared" si="107"/>
        <v>Cromwell Road</v>
      </c>
      <c r="J597" t="str">
        <f t="shared" si="108"/>
        <v/>
      </c>
      <c r="K597" t="str">
        <f t="shared" si="109"/>
        <v>SW7 5BD</v>
      </c>
      <c r="L597" t="str">
        <f t="shared" si="110"/>
        <v/>
      </c>
      <c r="M597" t="str">
        <f>INDEX(publicPrivate,MATCH(typeMaterialCollectionNumber,collectionNumber,0))</f>
        <v>Public</v>
      </c>
      <c r="N597" t="str">
        <f>INDEX(city,MATCH(typeMaterialCollectionNumber,collectionNumber,0))</f>
        <v>LONDON</v>
      </c>
      <c r="O597" t="str">
        <f>INDEX(country,MATCH(typeMaterialCollectionNumber,collectionNumber,0))</f>
        <v>Grande-Bretagne</v>
      </c>
      <c r="P597">
        <f>INDEX(individual,MATCH(typeMaterialCollectionNumber,collectionNumber,0))</f>
        <v>0</v>
      </c>
      <c r="Q597">
        <f>INDEX(department,MATCH(typeMaterialCollectionNumber,collectionNumber,0))</f>
        <v>0</v>
      </c>
      <c r="R597" t="str">
        <f>INDEX(institution,MATCH(typeMaterialCollectionNumber,collectionNumber,0))</f>
        <v>British Museum (Natural History)</v>
      </c>
      <c r="S597" t="str">
        <f>INDEX(address,MATCH(typeMaterialCollectionNumber,collectionNumber,0))</f>
        <v>Cromwell Road</v>
      </c>
      <c r="T597">
        <f>INDEX(province,MATCH(typeMaterialCollectionNumber,collectionNumber,0))</f>
        <v>0</v>
      </c>
      <c r="U597" t="str">
        <f>INDEX(postalCode,MATCH(typeMaterialCollectionNumber,collectionNumber,0))</f>
        <v>SW7 5BD</v>
      </c>
      <c r="V597">
        <f>INDEX(notes,MATCH(typeMaterialCollectionNumber,collectionNumber,0))</f>
        <v>0</v>
      </c>
    </row>
    <row r="598" spans="1:22" x14ac:dyDescent="0.25">
      <c r="A598" t="s">
        <v>1052</v>
      </c>
      <c r="B598">
        <v>82</v>
      </c>
      <c r="C598" t="str">
        <f t="shared" si="101"/>
        <v>Public</v>
      </c>
      <c r="D598" t="str">
        <f t="shared" si="102"/>
        <v>MÜNCHEN</v>
      </c>
      <c r="E598" t="str">
        <f t="shared" si="103"/>
        <v>Allemagne</v>
      </c>
      <c r="F598" t="str">
        <f t="shared" si="104"/>
        <v/>
      </c>
      <c r="G598" t="str">
        <f t="shared" si="105"/>
        <v/>
      </c>
      <c r="H598" t="str">
        <f t="shared" si="106"/>
        <v>Zoologische Staatssammlung</v>
      </c>
      <c r="I598" t="str">
        <f t="shared" si="107"/>
        <v>Menziger strasse 71</v>
      </c>
      <c r="J598" t="str">
        <f t="shared" si="108"/>
        <v/>
      </c>
      <c r="K598">
        <f t="shared" si="109"/>
        <v>19</v>
      </c>
      <c r="L598" t="str">
        <f t="shared" si="110"/>
        <v/>
      </c>
      <c r="M598" t="str">
        <f>INDEX(publicPrivate,MATCH(typeMaterialCollectionNumber,collectionNumber,0))</f>
        <v>Public</v>
      </c>
      <c r="N598" t="str">
        <f>INDEX(city,MATCH(typeMaterialCollectionNumber,collectionNumber,0))</f>
        <v>MÜNCHEN</v>
      </c>
      <c r="O598" t="str">
        <f>INDEX(country,MATCH(typeMaterialCollectionNumber,collectionNumber,0))</f>
        <v>Allemagne</v>
      </c>
      <c r="P598">
        <f>INDEX(individual,MATCH(typeMaterialCollectionNumber,collectionNumber,0))</f>
        <v>0</v>
      </c>
      <c r="Q598">
        <f>INDEX(department,MATCH(typeMaterialCollectionNumber,collectionNumber,0))</f>
        <v>0</v>
      </c>
      <c r="R598" t="str">
        <f>INDEX(institution,MATCH(typeMaterialCollectionNumber,collectionNumber,0))</f>
        <v>Zoologische Staatssammlung</v>
      </c>
      <c r="S598" t="str">
        <f>INDEX(address,MATCH(typeMaterialCollectionNumber,collectionNumber,0))</f>
        <v>Menziger strasse 71</v>
      </c>
      <c r="T598">
        <f>INDEX(province,MATCH(typeMaterialCollectionNumber,collectionNumber,0))</f>
        <v>0</v>
      </c>
      <c r="U598">
        <f>INDEX(postalCode,MATCH(typeMaterialCollectionNumber,collectionNumber,0))</f>
        <v>19</v>
      </c>
      <c r="V598">
        <f>INDEX(notes,MATCH(typeMaterialCollectionNumber,collectionNumber,0))</f>
        <v>0</v>
      </c>
    </row>
    <row r="599" spans="1:22" x14ac:dyDescent="0.25">
      <c r="A599" t="s">
        <v>1053</v>
      </c>
      <c r="B599">
        <v>33</v>
      </c>
      <c r="C599" t="str">
        <f t="shared" si="91"/>
        <v>Public</v>
      </c>
      <c r="D599" t="str">
        <f t="shared" si="92"/>
        <v>Chicago</v>
      </c>
      <c r="E599" t="str">
        <f t="shared" si="93"/>
        <v>Etas-Unis</v>
      </c>
      <c r="F599" t="str">
        <f t="shared" si="94"/>
        <v/>
      </c>
      <c r="G599" t="str">
        <f t="shared" si="95"/>
        <v>Division of Insects</v>
      </c>
      <c r="H599" t="str">
        <f t="shared" si="96"/>
        <v>Field Museum of natural History</v>
      </c>
      <c r="I599" t="str">
        <f t="shared" si="97"/>
        <v>Roosevelt Road at Lake Shore Drive</v>
      </c>
      <c r="J599" t="str">
        <f t="shared" si="98"/>
        <v>Illinois</v>
      </c>
      <c r="K599">
        <f t="shared" si="99"/>
        <v>60605</v>
      </c>
      <c r="L599" t="str">
        <f t="shared" si="100"/>
        <v/>
      </c>
      <c r="M599" t="str">
        <f>INDEX(publicPrivate,MATCH(typeMaterialCollectionNumber,collectionNumber,0))</f>
        <v>Public</v>
      </c>
      <c r="N599" t="str">
        <f>INDEX(city,MATCH(typeMaterialCollectionNumber,collectionNumber,0))</f>
        <v>Chicago</v>
      </c>
      <c r="O599" t="str">
        <f>INDEX(country,MATCH(typeMaterialCollectionNumber,collectionNumber,0))</f>
        <v>Etas-Unis</v>
      </c>
      <c r="P599">
        <f>INDEX(individual,MATCH(typeMaterialCollectionNumber,collectionNumber,0))</f>
        <v>0</v>
      </c>
      <c r="Q599" t="str">
        <f>INDEX(department,MATCH(typeMaterialCollectionNumber,collectionNumber,0))</f>
        <v>Division of Insects</v>
      </c>
      <c r="R599" t="str">
        <f>INDEX(institution,MATCH(typeMaterialCollectionNumber,collectionNumber,0))</f>
        <v>Field Museum of natural History</v>
      </c>
      <c r="S599" t="str">
        <f>INDEX(address,MATCH(typeMaterialCollectionNumber,collectionNumber,0))</f>
        <v>Roosevelt Road at Lake Shore Drive</v>
      </c>
      <c r="T599" t="str">
        <f>INDEX(province,MATCH(typeMaterialCollectionNumber,collectionNumber,0))</f>
        <v>Illinois</v>
      </c>
      <c r="U599">
        <f>INDEX(postalCode,MATCH(typeMaterialCollectionNumber,collectionNumber,0))</f>
        <v>60605</v>
      </c>
      <c r="V599">
        <f>INDEX(notes,MATCH(typeMaterialCollectionNumber,collectionNumber,0))</f>
        <v>0</v>
      </c>
    </row>
    <row r="600" spans="1:22" x14ac:dyDescent="0.25">
      <c r="A600" t="s">
        <v>1054</v>
      </c>
      <c r="B600">
        <v>70</v>
      </c>
      <c r="C600" t="str">
        <f t="shared" si="91"/>
        <v>Public</v>
      </c>
      <c r="D600" t="str">
        <f t="shared" si="92"/>
        <v>LONDON</v>
      </c>
      <c r="E600" t="str">
        <f t="shared" si="93"/>
        <v>Grande-Bretagne</v>
      </c>
      <c r="F600" t="str">
        <f t="shared" si="94"/>
        <v/>
      </c>
      <c r="G600" t="str">
        <f t="shared" si="95"/>
        <v/>
      </c>
      <c r="H600" t="str">
        <f t="shared" si="96"/>
        <v>British Museum (Natural History)</v>
      </c>
      <c r="I600" t="str">
        <f t="shared" si="97"/>
        <v>Cromwell Road</v>
      </c>
      <c r="J600" t="str">
        <f t="shared" si="98"/>
        <v/>
      </c>
      <c r="K600" t="str">
        <f t="shared" si="99"/>
        <v>SW7 5BD</v>
      </c>
      <c r="L600" t="str">
        <f t="shared" si="100"/>
        <v/>
      </c>
      <c r="M600" t="str">
        <f>INDEX(publicPrivate,MATCH(typeMaterialCollectionNumber,collectionNumber,0))</f>
        <v>Public</v>
      </c>
      <c r="N600" t="str">
        <f>INDEX(city,MATCH(typeMaterialCollectionNumber,collectionNumber,0))</f>
        <v>LONDON</v>
      </c>
      <c r="O600" t="str">
        <f>INDEX(country,MATCH(typeMaterialCollectionNumber,collectionNumber,0))</f>
        <v>Grande-Bretagne</v>
      </c>
      <c r="P600">
        <f>INDEX(individual,MATCH(typeMaterialCollectionNumber,collectionNumber,0))</f>
        <v>0</v>
      </c>
      <c r="Q600">
        <f>INDEX(department,MATCH(typeMaterialCollectionNumber,collectionNumber,0))</f>
        <v>0</v>
      </c>
      <c r="R600" t="str">
        <f>INDEX(institution,MATCH(typeMaterialCollectionNumber,collectionNumber,0))</f>
        <v>British Museum (Natural History)</v>
      </c>
      <c r="S600" t="str">
        <f>INDEX(address,MATCH(typeMaterialCollectionNumber,collectionNumber,0))</f>
        <v>Cromwell Road</v>
      </c>
      <c r="T600">
        <f>INDEX(province,MATCH(typeMaterialCollectionNumber,collectionNumber,0))</f>
        <v>0</v>
      </c>
      <c r="U600" t="str">
        <f>INDEX(postalCode,MATCH(typeMaterialCollectionNumber,collectionNumber,0))</f>
        <v>SW7 5BD</v>
      </c>
      <c r="V600">
        <f>INDEX(notes,MATCH(typeMaterialCollectionNumber,collectionNumber,0))</f>
        <v>0</v>
      </c>
    </row>
    <row r="601" spans="1:22" x14ac:dyDescent="0.25">
      <c r="A601" t="s">
        <v>1055</v>
      </c>
      <c r="B601">
        <v>47</v>
      </c>
      <c r="C601" t="str">
        <f t="shared" si="91"/>
        <v>Public</v>
      </c>
      <c r="D601" t="str">
        <f t="shared" si="92"/>
        <v>GAINESVILLE</v>
      </c>
      <c r="E601" t="str">
        <f t="shared" si="93"/>
        <v>Etats-Unis</v>
      </c>
      <c r="F601" t="str">
        <f t="shared" si="94"/>
        <v/>
      </c>
      <c r="G601" t="str">
        <f t="shared" si="95"/>
        <v>Florida State Collection of Arthropods</v>
      </c>
      <c r="H601" t="str">
        <f t="shared" si="96"/>
        <v>Department of Agriculture</v>
      </c>
      <c r="I601" t="str">
        <f t="shared" si="97"/>
        <v>Box 1269</v>
      </c>
      <c r="J601" t="str">
        <f t="shared" si="98"/>
        <v>Florida</v>
      </c>
      <c r="K601">
        <f t="shared" si="99"/>
        <v>32602</v>
      </c>
      <c r="L601" t="str">
        <f t="shared" si="100"/>
        <v/>
      </c>
      <c r="M601" t="str">
        <f>INDEX(publicPrivate,MATCH(typeMaterialCollectionNumber,collectionNumber,0))</f>
        <v>Public</v>
      </c>
      <c r="N601" t="str">
        <f>INDEX(city,MATCH(typeMaterialCollectionNumber,collectionNumber,0))</f>
        <v>GAINESVILLE</v>
      </c>
      <c r="O601" t="str">
        <f>INDEX(country,MATCH(typeMaterialCollectionNumber,collectionNumber,0))</f>
        <v>Etats-Unis</v>
      </c>
      <c r="P601">
        <f>INDEX(individual,MATCH(typeMaterialCollectionNumber,collectionNumber,0))</f>
        <v>0</v>
      </c>
      <c r="Q601" t="str">
        <f>INDEX(department,MATCH(typeMaterialCollectionNumber,collectionNumber,0))</f>
        <v>Florida State Collection of Arthropods</v>
      </c>
      <c r="R601" t="str">
        <f>INDEX(institution,MATCH(typeMaterialCollectionNumber,collectionNumber,0))</f>
        <v>Department of Agriculture</v>
      </c>
      <c r="S601" t="str">
        <f>INDEX(address,MATCH(typeMaterialCollectionNumber,collectionNumber,0))</f>
        <v>Box 1269</v>
      </c>
      <c r="T601" t="str">
        <f>INDEX(province,MATCH(typeMaterialCollectionNumber,collectionNumber,0))</f>
        <v>Florida</v>
      </c>
      <c r="U601">
        <f>INDEX(postalCode,MATCH(typeMaterialCollectionNumber,collectionNumber,0))</f>
        <v>32602</v>
      </c>
      <c r="V601">
        <f>INDEX(notes,MATCH(typeMaterialCollectionNumber,collectionNumber,0))</f>
        <v>0</v>
      </c>
    </row>
    <row r="602" spans="1:22" x14ac:dyDescent="0.25">
      <c r="A602" t="s">
        <v>1055</v>
      </c>
      <c r="B602">
        <v>84</v>
      </c>
      <c r="C602" t="str">
        <f t="shared" si="91"/>
        <v>Public</v>
      </c>
      <c r="D602" t="str">
        <f t="shared" si="92"/>
        <v>NEW YORK</v>
      </c>
      <c r="E602" t="str">
        <f t="shared" si="93"/>
        <v>Etats-Unis</v>
      </c>
      <c r="F602" t="str">
        <f t="shared" si="94"/>
        <v/>
      </c>
      <c r="G602" t="str">
        <f t="shared" si="95"/>
        <v/>
      </c>
      <c r="H602" t="str">
        <f t="shared" si="96"/>
        <v>The American Museum of natural History</v>
      </c>
      <c r="I602" t="str">
        <f t="shared" si="97"/>
        <v>Central Park West at 79th street</v>
      </c>
      <c r="J602" t="str">
        <f t="shared" si="98"/>
        <v>N.Y.</v>
      </c>
      <c r="K602">
        <f t="shared" si="99"/>
        <v>10024</v>
      </c>
      <c r="L602" t="str">
        <f t="shared" si="100"/>
        <v/>
      </c>
      <c r="M602" t="str">
        <f>INDEX(publicPrivate,MATCH(typeMaterialCollectionNumber,collectionNumber,0))</f>
        <v>Public</v>
      </c>
      <c r="N602" t="str">
        <f>INDEX(city,MATCH(typeMaterialCollectionNumber,collectionNumber,0))</f>
        <v>NEW YORK</v>
      </c>
      <c r="O602" t="str">
        <f>INDEX(country,MATCH(typeMaterialCollectionNumber,collectionNumber,0))</f>
        <v>Etats-Unis</v>
      </c>
      <c r="P602">
        <f>INDEX(individual,MATCH(typeMaterialCollectionNumber,collectionNumber,0))</f>
        <v>0</v>
      </c>
      <c r="Q602">
        <f>INDEX(department,MATCH(typeMaterialCollectionNumber,collectionNumber,0))</f>
        <v>0</v>
      </c>
      <c r="R602" t="str">
        <f>INDEX(institution,MATCH(typeMaterialCollectionNumber,collectionNumber,0))</f>
        <v>The American Museum of natural History</v>
      </c>
      <c r="S602" t="str">
        <f>INDEX(address,MATCH(typeMaterialCollectionNumber,collectionNumber,0))</f>
        <v>Central Park West at 79th street</v>
      </c>
      <c r="T602" t="str">
        <f>INDEX(province,MATCH(typeMaterialCollectionNumber,collectionNumber,0))</f>
        <v>N.Y.</v>
      </c>
      <c r="U602">
        <f>INDEX(postalCode,MATCH(typeMaterialCollectionNumber,collectionNumber,0))</f>
        <v>10024</v>
      </c>
      <c r="V602">
        <f>INDEX(notes,MATCH(typeMaterialCollectionNumber,collectionNumber,0))</f>
        <v>0</v>
      </c>
    </row>
    <row r="603" spans="1:22" x14ac:dyDescent="0.25">
      <c r="A603" t="s">
        <v>1056</v>
      </c>
      <c r="B603">
        <v>60</v>
      </c>
      <c r="C603" t="str">
        <f t="shared" si="91"/>
        <v>Public</v>
      </c>
      <c r="D603" t="str">
        <f t="shared" si="92"/>
        <v>KOENHAVN</v>
      </c>
      <c r="E603" t="str">
        <f t="shared" si="93"/>
        <v>Danemark</v>
      </c>
      <c r="F603" t="str">
        <f t="shared" si="94"/>
        <v/>
      </c>
      <c r="G603" t="str">
        <f t="shared" si="95"/>
        <v/>
      </c>
      <c r="H603" t="str">
        <f t="shared" si="96"/>
        <v>Zoologisk Museum</v>
      </c>
      <c r="I603" t="str">
        <f t="shared" si="97"/>
        <v>Universitets parken 15</v>
      </c>
      <c r="J603" t="str">
        <f t="shared" si="98"/>
        <v/>
      </c>
      <c r="K603">
        <f t="shared" si="99"/>
        <v>2100</v>
      </c>
      <c r="L603" t="str">
        <f t="shared" si="100"/>
        <v/>
      </c>
      <c r="M603" t="str">
        <f>INDEX(publicPrivate,MATCH(typeMaterialCollectionNumber,collectionNumber,0))</f>
        <v>Public</v>
      </c>
      <c r="N603" t="str">
        <f>INDEX(city,MATCH(typeMaterialCollectionNumber,collectionNumber,0))</f>
        <v>KOENHAVN</v>
      </c>
      <c r="O603" t="str">
        <f>INDEX(country,MATCH(typeMaterialCollectionNumber,collectionNumber,0))</f>
        <v>Danemark</v>
      </c>
      <c r="P603">
        <f>INDEX(individual,MATCH(typeMaterialCollectionNumber,collectionNumber,0))</f>
        <v>0</v>
      </c>
      <c r="Q603">
        <f>INDEX(department,MATCH(typeMaterialCollectionNumber,collectionNumber,0))</f>
        <v>0</v>
      </c>
      <c r="R603" t="str">
        <f>INDEX(institution,MATCH(typeMaterialCollectionNumber,collectionNumber,0))</f>
        <v>Zoologisk Museum</v>
      </c>
      <c r="S603" t="str">
        <f>INDEX(address,MATCH(typeMaterialCollectionNumber,collectionNumber,0))</f>
        <v>Universitets parken 15</v>
      </c>
      <c r="T603">
        <f>INDEX(province,MATCH(typeMaterialCollectionNumber,collectionNumber,0))</f>
        <v>0</v>
      </c>
      <c r="U603">
        <f>INDEX(postalCode,MATCH(typeMaterialCollectionNumber,collectionNumber,0))</f>
        <v>2100</v>
      </c>
      <c r="V603">
        <f>INDEX(notes,MATCH(typeMaterialCollectionNumber,collectionNumber,0))</f>
        <v>0</v>
      </c>
    </row>
    <row r="604" spans="1:22" x14ac:dyDescent="0.25">
      <c r="A604" t="s">
        <v>1056</v>
      </c>
      <c r="B604">
        <v>112</v>
      </c>
      <c r="C604" t="str">
        <f t="shared" si="91"/>
        <v>Public</v>
      </c>
      <c r="D604" t="str">
        <f t="shared" si="92"/>
        <v>SAN FRANCISCO</v>
      </c>
      <c r="E604" t="str">
        <f t="shared" si="93"/>
        <v>Etats-Unis</v>
      </c>
      <c r="F604" t="str">
        <f t="shared" si="94"/>
        <v/>
      </c>
      <c r="G604" t="str">
        <f t="shared" si="95"/>
        <v/>
      </c>
      <c r="H604" t="str">
        <f t="shared" si="96"/>
        <v>California Academy of Sciences</v>
      </c>
      <c r="I604" t="str">
        <f t="shared" si="97"/>
        <v>Golden Gate Park</v>
      </c>
      <c r="J604" t="str">
        <f t="shared" si="98"/>
        <v>California</v>
      </c>
      <c r="K604">
        <f t="shared" si="99"/>
        <v>94118</v>
      </c>
      <c r="L604" t="str">
        <f t="shared" si="100"/>
        <v/>
      </c>
      <c r="M604" t="str">
        <f>INDEX(publicPrivate,MATCH(typeMaterialCollectionNumber,collectionNumber,0))</f>
        <v>Public</v>
      </c>
      <c r="N604" t="str">
        <f>INDEX(city,MATCH(typeMaterialCollectionNumber,collectionNumber,0))</f>
        <v>SAN FRANCISCO</v>
      </c>
      <c r="O604" t="str">
        <f>INDEX(country,MATCH(typeMaterialCollectionNumber,collectionNumber,0))</f>
        <v>Etats-Unis</v>
      </c>
      <c r="P604">
        <f>INDEX(individual,MATCH(typeMaterialCollectionNumber,collectionNumber,0))</f>
        <v>0</v>
      </c>
      <c r="Q604">
        <f>INDEX(department,MATCH(typeMaterialCollectionNumber,collectionNumber,0))</f>
        <v>0</v>
      </c>
      <c r="R604" t="str">
        <f>INDEX(institution,MATCH(typeMaterialCollectionNumber,collectionNumber,0))</f>
        <v>California Academy of Sciences</v>
      </c>
      <c r="S604" t="str">
        <f>INDEX(address,MATCH(typeMaterialCollectionNumber,collectionNumber,0))</f>
        <v>Golden Gate Park</v>
      </c>
      <c r="T604" t="str">
        <f>INDEX(province,MATCH(typeMaterialCollectionNumber,collectionNumber,0))</f>
        <v>California</v>
      </c>
      <c r="U604">
        <f>INDEX(postalCode,MATCH(typeMaterialCollectionNumber,collectionNumber,0))</f>
        <v>94118</v>
      </c>
      <c r="V604">
        <f>INDEX(notes,MATCH(typeMaterialCollectionNumber,collectionNumber,0))</f>
        <v>0</v>
      </c>
    </row>
    <row r="605" spans="1:22" x14ac:dyDescent="0.25">
      <c r="A605" t="s">
        <v>1057</v>
      </c>
      <c r="B605">
        <v>70</v>
      </c>
      <c r="C605" t="str">
        <f t="shared" si="91"/>
        <v>Public</v>
      </c>
      <c r="D605" t="str">
        <f t="shared" si="92"/>
        <v>LONDON</v>
      </c>
      <c r="E605" t="str">
        <f t="shared" si="93"/>
        <v>Grande-Bretagne</v>
      </c>
      <c r="F605" t="str">
        <f t="shared" si="94"/>
        <v/>
      </c>
      <c r="G605" t="str">
        <f t="shared" si="95"/>
        <v/>
      </c>
      <c r="H605" t="str">
        <f t="shared" si="96"/>
        <v>British Museum (Natural History)</v>
      </c>
      <c r="I605" t="str">
        <f t="shared" si="97"/>
        <v>Cromwell Road</v>
      </c>
      <c r="J605" t="str">
        <f t="shared" si="98"/>
        <v/>
      </c>
      <c r="K605" t="str">
        <f t="shared" si="99"/>
        <v>SW7 5BD</v>
      </c>
      <c r="L605" t="str">
        <f t="shared" si="100"/>
        <v/>
      </c>
      <c r="M605" t="str">
        <f>INDEX(publicPrivate,MATCH(typeMaterialCollectionNumber,collectionNumber,0))</f>
        <v>Public</v>
      </c>
      <c r="N605" t="str">
        <f>INDEX(city,MATCH(typeMaterialCollectionNumber,collectionNumber,0))</f>
        <v>LONDON</v>
      </c>
      <c r="O605" t="str">
        <f>INDEX(country,MATCH(typeMaterialCollectionNumber,collectionNumber,0))</f>
        <v>Grande-Bretagne</v>
      </c>
      <c r="P605">
        <f>INDEX(individual,MATCH(typeMaterialCollectionNumber,collectionNumber,0))</f>
        <v>0</v>
      </c>
      <c r="Q605">
        <f>INDEX(department,MATCH(typeMaterialCollectionNumber,collectionNumber,0))</f>
        <v>0</v>
      </c>
      <c r="R605" t="str">
        <f>INDEX(institution,MATCH(typeMaterialCollectionNumber,collectionNumber,0))</f>
        <v>British Museum (Natural History)</v>
      </c>
      <c r="S605" t="str">
        <f>INDEX(address,MATCH(typeMaterialCollectionNumber,collectionNumber,0))</f>
        <v>Cromwell Road</v>
      </c>
      <c r="T605">
        <f>INDEX(province,MATCH(typeMaterialCollectionNumber,collectionNumber,0))</f>
        <v>0</v>
      </c>
      <c r="U605" t="str">
        <f>INDEX(postalCode,MATCH(typeMaterialCollectionNumber,collectionNumber,0))</f>
        <v>SW7 5BD</v>
      </c>
      <c r="V605">
        <f>INDEX(notes,MATCH(typeMaterialCollectionNumber,collectionNumber,0))</f>
        <v>0</v>
      </c>
    </row>
    <row r="606" spans="1:22" x14ac:dyDescent="0.25">
      <c r="A606" t="s">
        <v>1058</v>
      </c>
      <c r="B606">
        <v>47</v>
      </c>
      <c r="C606" t="str">
        <f t="shared" si="91"/>
        <v>Public</v>
      </c>
      <c r="D606" t="str">
        <f t="shared" si="92"/>
        <v>GAINESVILLE</v>
      </c>
      <c r="E606" t="str">
        <f t="shared" si="93"/>
        <v>Etats-Unis</v>
      </c>
      <c r="F606" t="str">
        <f t="shared" si="94"/>
        <v/>
      </c>
      <c r="G606" t="str">
        <f t="shared" si="95"/>
        <v>Florida State Collection of Arthropods</v>
      </c>
      <c r="H606" t="str">
        <f t="shared" si="96"/>
        <v>Department of Agriculture</v>
      </c>
      <c r="I606" t="str">
        <f t="shared" si="97"/>
        <v>Box 1269</v>
      </c>
      <c r="J606" t="str">
        <f t="shared" si="98"/>
        <v>Florida</v>
      </c>
      <c r="K606">
        <f t="shared" si="99"/>
        <v>32602</v>
      </c>
      <c r="L606" t="str">
        <f t="shared" si="100"/>
        <v/>
      </c>
      <c r="M606" t="str">
        <f>INDEX(publicPrivate,MATCH(typeMaterialCollectionNumber,collectionNumber,0))</f>
        <v>Public</v>
      </c>
      <c r="N606" t="str">
        <f>INDEX(city,MATCH(typeMaterialCollectionNumber,collectionNumber,0))</f>
        <v>GAINESVILLE</v>
      </c>
      <c r="O606" t="str">
        <f>INDEX(country,MATCH(typeMaterialCollectionNumber,collectionNumber,0))</f>
        <v>Etats-Unis</v>
      </c>
      <c r="P606">
        <f>INDEX(individual,MATCH(typeMaterialCollectionNumber,collectionNumber,0))</f>
        <v>0</v>
      </c>
      <c r="Q606" t="str">
        <f>INDEX(department,MATCH(typeMaterialCollectionNumber,collectionNumber,0))</f>
        <v>Florida State Collection of Arthropods</v>
      </c>
      <c r="R606" t="str">
        <f>INDEX(institution,MATCH(typeMaterialCollectionNumber,collectionNumber,0))</f>
        <v>Department of Agriculture</v>
      </c>
      <c r="S606" t="str">
        <f>INDEX(address,MATCH(typeMaterialCollectionNumber,collectionNumber,0))</f>
        <v>Box 1269</v>
      </c>
      <c r="T606" t="str">
        <f>INDEX(province,MATCH(typeMaterialCollectionNumber,collectionNumber,0))</f>
        <v>Florida</v>
      </c>
      <c r="U606">
        <f>INDEX(postalCode,MATCH(typeMaterialCollectionNumber,collectionNumber,0))</f>
        <v>32602</v>
      </c>
      <c r="V606">
        <f>INDEX(notes,MATCH(typeMaterialCollectionNumber,collectionNumber,0))</f>
        <v>0</v>
      </c>
    </row>
    <row r="607" spans="1:22" x14ac:dyDescent="0.25">
      <c r="A607" t="s">
        <v>1059</v>
      </c>
      <c r="B607">
        <v>24</v>
      </c>
      <c r="C607" t="str">
        <f t="shared" si="91"/>
        <v>Public</v>
      </c>
      <c r="D607" t="str">
        <f t="shared" si="92"/>
        <v>CAMBRIDGE</v>
      </c>
      <c r="E607" t="str">
        <f t="shared" si="93"/>
        <v>Etats-Unis</v>
      </c>
      <c r="F607" t="str">
        <f t="shared" si="94"/>
        <v/>
      </c>
      <c r="G607" t="str">
        <f t="shared" si="95"/>
        <v>Museum of comparative Zoology</v>
      </c>
      <c r="H607" t="str">
        <f t="shared" si="96"/>
        <v>Harvard University</v>
      </c>
      <c r="I607" t="str">
        <f t="shared" si="97"/>
        <v/>
      </c>
      <c r="J607" t="str">
        <f t="shared" si="98"/>
        <v>Mass.</v>
      </c>
      <c r="K607">
        <f t="shared" si="99"/>
        <v>2138</v>
      </c>
      <c r="L607" t="str">
        <f t="shared" si="100"/>
        <v/>
      </c>
      <c r="M607" t="str">
        <f>INDEX(publicPrivate,MATCH(typeMaterialCollectionNumber,collectionNumber,0))</f>
        <v>Public</v>
      </c>
      <c r="N607" t="str">
        <f>INDEX(city,MATCH(typeMaterialCollectionNumber,collectionNumber,0))</f>
        <v>CAMBRIDGE</v>
      </c>
      <c r="O607" t="str">
        <f>INDEX(country,MATCH(typeMaterialCollectionNumber,collectionNumber,0))</f>
        <v>Etats-Unis</v>
      </c>
      <c r="P607">
        <f>INDEX(individual,MATCH(typeMaterialCollectionNumber,collectionNumber,0))</f>
        <v>0</v>
      </c>
      <c r="Q607" t="str">
        <f>INDEX(department,MATCH(typeMaterialCollectionNumber,collectionNumber,0))</f>
        <v>Museum of comparative Zoology</v>
      </c>
      <c r="R607" t="str">
        <f>INDEX(institution,MATCH(typeMaterialCollectionNumber,collectionNumber,0))</f>
        <v>Harvard University</v>
      </c>
      <c r="S607">
        <f>INDEX(address,MATCH(typeMaterialCollectionNumber,collectionNumber,0))</f>
        <v>0</v>
      </c>
      <c r="T607" t="str">
        <f>INDEX(province,MATCH(typeMaterialCollectionNumber,collectionNumber,0))</f>
        <v>Mass.</v>
      </c>
      <c r="U607">
        <f>INDEX(postalCode,MATCH(typeMaterialCollectionNumber,collectionNumber,0))</f>
        <v>2138</v>
      </c>
      <c r="V607">
        <f>INDEX(notes,MATCH(typeMaterialCollectionNumber,collectionNumber,0))</f>
        <v>0</v>
      </c>
    </row>
    <row r="608" spans="1:22" x14ac:dyDescent="0.25">
      <c r="A608" t="s">
        <v>1059</v>
      </c>
      <c r="B608">
        <v>54</v>
      </c>
      <c r="C608" t="str">
        <f t="shared" si="91"/>
        <v>Public</v>
      </c>
      <c r="D608" t="str">
        <f t="shared" si="92"/>
        <v>HAMBURG</v>
      </c>
      <c r="E608" t="str">
        <f t="shared" si="93"/>
        <v>Allemagne</v>
      </c>
      <c r="F608" t="str">
        <f t="shared" si="94"/>
        <v/>
      </c>
      <c r="G608" t="str">
        <f t="shared" si="95"/>
        <v>Zoologisches Institut u. zool. Museum</v>
      </c>
      <c r="H608" t="str">
        <f t="shared" si="96"/>
        <v>Universität Hamburg</v>
      </c>
      <c r="I608" t="str">
        <f t="shared" si="97"/>
        <v>Martin-Luther-King-Platz 3</v>
      </c>
      <c r="J608" t="str">
        <f t="shared" si="98"/>
        <v/>
      </c>
      <c r="K608" t="str">
        <f t="shared" si="99"/>
        <v>2000 HAMBURG 13</v>
      </c>
      <c r="L608" t="str">
        <f t="shared" si="100"/>
        <v/>
      </c>
      <c r="M608" t="str">
        <f>INDEX(publicPrivate,MATCH(typeMaterialCollectionNumber,collectionNumber,0))</f>
        <v>Public</v>
      </c>
      <c r="N608" t="str">
        <f>INDEX(city,MATCH(typeMaterialCollectionNumber,collectionNumber,0))</f>
        <v>HAMBURG</v>
      </c>
      <c r="O608" t="str">
        <f>INDEX(country,MATCH(typeMaterialCollectionNumber,collectionNumber,0))</f>
        <v>Allemagne</v>
      </c>
      <c r="P608">
        <f>INDEX(individual,MATCH(typeMaterialCollectionNumber,collectionNumber,0))</f>
        <v>0</v>
      </c>
      <c r="Q608" t="str">
        <f>INDEX(department,MATCH(typeMaterialCollectionNumber,collectionNumber,0))</f>
        <v>Zoologisches Institut u. zool. Museum</v>
      </c>
      <c r="R608" t="str">
        <f>INDEX(institution,MATCH(typeMaterialCollectionNumber,collectionNumber,0))</f>
        <v>Universität Hamburg</v>
      </c>
      <c r="S608" t="str">
        <f>INDEX(address,MATCH(typeMaterialCollectionNumber,collectionNumber,0))</f>
        <v>Martin-Luther-King-Platz 3</v>
      </c>
      <c r="T608">
        <f>INDEX(province,MATCH(typeMaterialCollectionNumber,collectionNumber,0))</f>
        <v>0</v>
      </c>
      <c r="U608" t="str">
        <f>INDEX(postalCode,MATCH(typeMaterialCollectionNumber,collectionNumber,0))</f>
        <v>2000 HAMBURG 13</v>
      </c>
      <c r="V608">
        <f>INDEX(notes,MATCH(typeMaterialCollectionNumber,collectionNumber,0))</f>
        <v>0</v>
      </c>
    </row>
    <row r="609" spans="1:22" x14ac:dyDescent="0.25">
      <c r="A609" t="s">
        <v>1059</v>
      </c>
      <c r="B609">
        <v>138</v>
      </c>
      <c r="C609" t="str">
        <f t="shared" si="91"/>
        <v>Public</v>
      </c>
      <c r="D609" t="str">
        <f t="shared" si="92"/>
        <v>WIEN</v>
      </c>
      <c r="E609" t="str">
        <f t="shared" si="93"/>
        <v>Autriche</v>
      </c>
      <c r="F609" t="str">
        <f t="shared" si="94"/>
        <v/>
      </c>
      <c r="G609" t="str">
        <f t="shared" si="95"/>
        <v>3. zoologische Abteilung</v>
      </c>
      <c r="H609" t="str">
        <f t="shared" si="96"/>
        <v>Naturhistorisches Museum</v>
      </c>
      <c r="I609" t="str">
        <f t="shared" si="97"/>
        <v>Burgring 7, Postfach 417</v>
      </c>
      <c r="J609" t="str">
        <f t="shared" si="98"/>
        <v/>
      </c>
      <c r="K609">
        <f t="shared" si="99"/>
        <v>1014</v>
      </c>
      <c r="L609" t="str">
        <f t="shared" si="100"/>
        <v/>
      </c>
      <c r="M609" t="str">
        <f>INDEX(publicPrivate,MATCH(typeMaterialCollectionNumber,collectionNumber,0))</f>
        <v>Public</v>
      </c>
      <c r="N609" t="str">
        <f>INDEX(city,MATCH(typeMaterialCollectionNumber,collectionNumber,0))</f>
        <v>WIEN</v>
      </c>
      <c r="O609" t="str">
        <f>INDEX(country,MATCH(typeMaterialCollectionNumber,collectionNumber,0))</f>
        <v>Autriche</v>
      </c>
      <c r="P609">
        <f>INDEX(individual,MATCH(typeMaterialCollectionNumber,collectionNumber,0))</f>
        <v>0</v>
      </c>
      <c r="Q609" t="str">
        <f>INDEX(department,MATCH(typeMaterialCollectionNumber,collectionNumber,0))</f>
        <v>3. zoologische Abteilung</v>
      </c>
      <c r="R609" t="str">
        <f>INDEX(institution,MATCH(typeMaterialCollectionNumber,collectionNumber,0))</f>
        <v>Naturhistorisches Museum</v>
      </c>
      <c r="S609" t="str">
        <f>INDEX(address,MATCH(typeMaterialCollectionNumber,collectionNumber,0))</f>
        <v>Burgring 7, Postfach 417</v>
      </c>
      <c r="T609">
        <f>INDEX(province,MATCH(typeMaterialCollectionNumber,collectionNumber,0))</f>
        <v>0</v>
      </c>
      <c r="U609">
        <f>INDEX(postalCode,MATCH(typeMaterialCollectionNumber,collectionNumber,0))</f>
        <v>1014</v>
      </c>
      <c r="V609">
        <f>INDEX(notes,MATCH(typeMaterialCollectionNumber,collectionNumber,0))</f>
        <v>0</v>
      </c>
    </row>
    <row r="610" spans="1:22" x14ac:dyDescent="0.25">
      <c r="A610" t="s">
        <v>1060</v>
      </c>
      <c r="B610">
        <v>135</v>
      </c>
      <c r="C610" t="str">
        <f t="shared" si="91"/>
        <v>Public</v>
      </c>
      <c r="D610" t="str">
        <f t="shared" si="92"/>
        <v>WARSZAWA</v>
      </c>
      <c r="E610" t="str">
        <f t="shared" si="93"/>
        <v/>
      </c>
      <c r="F610" t="str">
        <f t="shared" si="94"/>
        <v/>
      </c>
      <c r="G610" t="str">
        <f t="shared" si="95"/>
        <v/>
      </c>
      <c r="H610" t="str">
        <f t="shared" si="96"/>
        <v>ïnstytut Zoologii PAN</v>
      </c>
      <c r="I610" t="str">
        <f t="shared" si="97"/>
        <v>ul Wilcza 64, P.O. Box 1007</v>
      </c>
      <c r="J610" t="str">
        <f t="shared" si="98"/>
        <v/>
      </c>
      <c r="K610" t="str">
        <f t="shared" si="99"/>
        <v>00 950</v>
      </c>
      <c r="L610" t="str">
        <f t="shared" si="100"/>
        <v/>
      </c>
      <c r="M610" t="str">
        <f>INDEX(publicPrivate,MATCH(typeMaterialCollectionNumber,collectionNumber,0))</f>
        <v>Public</v>
      </c>
      <c r="N610" t="str">
        <f>INDEX(city,MATCH(typeMaterialCollectionNumber,collectionNumber,0))</f>
        <v>WARSZAWA</v>
      </c>
      <c r="O610">
        <f>INDEX(country,MATCH(typeMaterialCollectionNumber,collectionNumber,0))</f>
        <v>0</v>
      </c>
      <c r="P610">
        <f>INDEX(individual,MATCH(typeMaterialCollectionNumber,collectionNumber,0))</f>
        <v>0</v>
      </c>
      <c r="Q610">
        <f>INDEX(department,MATCH(typeMaterialCollectionNumber,collectionNumber,0))</f>
        <v>0</v>
      </c>
      <c r="R610" t="str">
        <f>INDEX(institution,MATCH(typeMaterialCollectionNumber,collectionNumber,0))</f>
        <v>ïnstytut Zoologii PAN</v>
      </c>
      <c r="S610" t="str">
        <f>INDEX(address,MATCH(typeMaterialCollectionNumber,collectionNumber,0))</f>
        <v>ul Wilcza 64, P.O. Box 1007</v>
      </c>
      <c r="T610">
        <f>INDEX(province,MATCH(typeMaterialCollectionNumber,collectionNumber,0))</f>
        <v>0</v>
      </c>
      <c r="U610" t="str">
        <f>INDEX(postalCode,MATCH(typeMaterialCollectionNumber,collectionNumber,0))</f>
        <v>00 950</v>
      </c>
      <c r="V610">
        <f>INDEX(notes,MATCH(typeMaterialCollectionNumber,collectionNumber,0))</f>
        <v>0</v>
      </c>
    </row>
    <row r="611" spans="1:22" x14ac:dyDescent="0.25">
      <c r="A611" t="s">
        <v>1061</v>
      </c>
      <c r="B611">
        <v>51</v>
      </c>
      <c r="C611" t="str">
        <f t="shared" si="91"/>
        <v>Public</v>
      </c>
      <c r="D611" t="str">
        <f t="shared" si="92"/>
        <v>GOTEBORG</v>
      </c>
      <c r="E611" t="str">
        <f t="shared" si="93"/>
        <v>Suède</v>
      </c>
      <c r="F611" t="str">
        <f t="shared" si="94"/>
        <v/>
      </c>
      <c r="G611" t="str">
        <f t="shared" si="95"/>
        <v/>
      </c>
      <c r="H611" t="str">
        <f t="shared" si="96"/>
        <v>Naturhistoriska Museet</v>
      </c>
      <c r="I611" t="str">
        <f t="shared" si="97"/>
        <v>P.O. Box 11049</v>
      </c>
      <c r="J611" t="str">
        <f t="shared" si="98"/>
        <v/>
      </c>
      <c r="K611">
        <f t="shared" si="99"/>
        <v>40030</v>
      </c>
      <c r="L611" t="str">
        <f t="shared" si="100"/>
        <v/>
      </c>
      <c r="M611" t="str">
        <f>INDEX(publicPrivate,MATCH(typeMaterialCollectionNumber,collectionNumber,0))</f>
        <v>Public</v>
      </c>
      <c r="N611" t="str">
        <f>INDEX(city,MATCH(typeMaterialCollectionNumber,collectionNumber,0))</f>
        <v>GOTEBORG</v>
      </c>
      <c r="O611" t="str">
        <f>INDEX(country,MATCH(typeMaterialCollectionNumber,collectionNumber,0))</f>
        <v>Suède</v>
      </c>
      <c r="P611">
        <f>INDEX(individual,MATCH(typeMaterialCollectionNumber,collectionNumber,0))</f>
        <v>0</v>
      </c>
      <c r="Q611">
        <f>INDEX(department,MATCH(typeMaterialCollectionNumber,collectionNumber,0))</f>
        <v>0</v>
      </c>
      <c r="R611" t="str">
        <f>INDEX(institution,MATCH(typeMaterialCollectionNumber,collectionNumber,0))</f>
        <v>Naturhistoriska Museet</v>
      </c>
      <c r="S611" t="str">
        <f>INDEX(address,MATCH(typeMaterialCollectionNumber,collectionNumber,0))</f>
        <v>P.O. Box 11049</v>
      </c>
      <c r="T611">
        <f>INDEX(province,MATCH(typeMaterialCollectionNumber,collectionNumber,0))</f>
        <v>0</v>
      </c>
      <c r="U611">
        <f>INDEX(postalCode,MATCH(typeMaterialCollectionNumber,collectionNumber,0))</f>
        <v>40030</v>
      </c>
      <c r="V611">
        <f>INDEX(notes,MATCH(typeMaterialCollectionNumber,collectionNumber,0))</f>
        <v>0</v>
      </c>
    </row>
    <row r="612" spans="1:22" x14ac:dyDescent="0.25">
      <c r="A612" t="s">
        <v>1061</v>
      </c>
      <c r="B612">
        <v>118</v>
      </c>
      <c r="C612" t="str">
        <f t="shared" si="91"/>
        <v>Public</v>
      </c>
      <c r="D612" t="str">
        <f t="shared" si="92"/>
        <v>STOCKHOLM</v>
      </c>
      <c r="E612" t="str">
        <f t="shared" si="93"/>
        <v>Suède</v>
      </c>
      <c r="F612" t="str">
        <f t="shared" si="94"/>
        <v/>
      </c>
      <c r="G612" t="str">
        <f t="shared" si="95"/>
        <v>Section of Entomology</v>
      </c>
      <c r="H612" t="str">
        <f t="shared" si="96"/>
        <v>Naturhistoriska Riksmuseet</v>
      </c>
      <c r="I612" t="str">
        <f t="shared" si="97"/>
        <v/>
      </c>
      <c r="J612" t="str">
        <f t="shared" si="98"/>
        <v/>
      </c>
      <c r="K612">
        <f t="shared" si="99"/>
        <v>10405</v>
      </c>
      <c r="L612" t="str">
        <f t="shared" si="100"/>
        <v/>
      </c>
      <c r="M612" t="str">
        <f>INDEX(publicPrivate,MATCH(typeMaterialCollectionNumber,collectionNumber,0))</f>
        <v>Public</v>
      </c>
      <c r="N612" t="str">
        <f>INDEX(city,MATCH(typeMaterialCollectionNumber,collectionNumber,0))</f>
        <v>STOCKHOLM</v>
      </c>
      <c r="O612" t="str">
        <f>INDEX(country,MATCH(typeMaterialCollectionNumber,collectionNumber,0))</f>
        <v>Suède</v>
      </c>
      <c r="P612">
        <f>INDEX(individual,MATCH(typeMaterialCollectionNumber,collectionNumber,0))</f>
        <v>0</v>
      </c>
      <c r="Q612" t="str">
        <f>INDEX(department,MATCH(typeMaterialCollectionNumber,collectionNumber,0))</f>
        <v>Section of Entomology</v>
      </c>
      <c r="R612" t="str">
        <f>INDEX(institution,MATCH(typeMaterialCollectionNumber,collectionNumber,0))</f>
        <v>Naturhistoriska Riksmuseet</v>
      </c>
      <c r="S612">
        <f>INDEX(address,MATCH(typeMaterialCollectionNumber,collectionNumber,0))</f>
        <v>0</v>
      </c>
      <c r="T612">
        <f>INDEX(province,MATCH(typeMaterialCollectionNumber,collectionNumber,0))</f>
        <v>0</v>
      </c>
      <c r="U612">
        <f>INDEX(postalCode,MATCH(typeMaterialCollectionNumber,collectionNumber,0))</f>
        <v>10405</v>
      </c>
      <c r="V612">
        <f>INDEX(notes,MATCH(typeMaterialCollectionNumber,collectionNumber,0))</f>
        <v>0</v>
      </c>
    </row>
    <row r="613" spans="1:22" x14ac:dyDescent="0.25">
      <c r="A613" t="s">
        <v>1062</v>
      </c>
      <c r="B613">
        <v>45</v>
      </c>
      <c r="C613" t="str">
        <f t="shared" si="91"/>
        <v>Public</v>
      </c>
      <c r="D613" t="str">
        <f t="shared" si="92"/>
        <v>FRANKFURT-am-MAIN</v>
      </c>
      <c r="E613" t="str">
        <f t="shared" si="93"/>
        <v>Allemagne</v>
      </c>
      <c r="F613" t="str">
        <f t="shared" si="94"/>
        <v/>
      </c>
      <c r="G613" t="str">
        <f t="shared" si="95"/>
        <v/>
      </c>
      <c r="H613" t="str">
        <f t="shared" si="96"/>
        <v>Forschungsinstitut u. Museum Senckenberg</v>
      </c>
      <c r="I613" t="str">
        <f t="shared" si="97"/>
        <v>Senckenberg Anlage 25</v>
      </c>
      <c r="J613" t="str">
        <f t="shared" si="98"/>
        <v/>
      </c>
      <c r="K613">
        <f t="shared" si="99"/>
        <v>6000</v>
      </c>
      <c r="L613" t="str">
        <f t="shared" si="100"/>
        <v/>
      </c>
      <c r="M613" t="str">
        <f>INDEX(publicPrivate,MATCH(typeMaterialCollectionNumber,collectionNumber,0))</f>
        <v>Public</v>
      </c>
      <c r="N613" t="str">
        <f>INDEX(city,MATCH(typeMaterialCollectionNumber,collectionNumber,0))</f>
        <v>FRANKFURT-am-MAIN</v>
      </c>
      <c r="O613" t="str">
        <f>INDEX(country,MATCH(typeMaterialCollectionNumber,collectionNumber,0))</f>
        <v>Allemagne</v>
      </c>
      <c r="P613">
        <f>INDEX(individual,MATCH(typeMaterialCollectionNumber,collectionNumber,0))</f>
        <v>0</v>
      </c>
      <c r="Q613">
        <f>INDEX(department,MATCH(typeMaterialCollectionNumber,collectionNumber,0))</f>
        <v>0</v>
      </c>
      <c r="R613" t="str">
        <f>INDEX(institution,MATCH(typeMaterialCollectionNumber,collectionNumber,0))</f>
        <v>Forschungsinstitut u. Museum Senckenberg</v>
      </c>
      <c r="S613" t="str">
        <f>INDEX(address,MATCH(typeMaterialCollectionNumber,collectionNumber,0))</f>
        <v>Senckenberg Anlage 25</v>
      </c>
      <c r="T613">
        <f>INDEX(province,MATCH(typeMaterialCollectionNumber,collectionNumber,0))</f>
        <v>0</v>
      </c>
      <c r="U613">
        <f>INDEX(postalCode,MATCH(typeMaterialCollectionNumber,collectionNumber,0))</f>
        <v>6000</v>
      </c>
      <c r="V613">
        <f>INDEX(notes,MATCH(typeMaterialCollectionNumber,collectionNumber,0))</f>
        <v>0</v>
      </c>
    </row>
    <row r="614" spans="1:22" x14ac:dyDescent="0.25">
      <c r="A614" t="s">
        <v>1062</v>
      </c>
      <c r="B614">
        <v>70</v>
      </c>
      <c r="C614" t="str">
        <f t="shared" si="91"/>
        <v>Public</v>
      </c>
      <c r="D614" t="str">
        <f t="shared" si="92"/>
        <v>LONDON</v>
      </c>
      <c r="E614" t="str">
        <f t="shared" si="93"/>
        <v>Grande-Bretagne</v>
      </c>
      <c r="F614" t="str">
        <f t="shared" si="94"/>
        <v/>
      </c>
      <c r="G614" t="str">
        <f t="shared" si="95"/>
        <v/>
      </c>
      <c r="H614" t="str">
        <f t="shared" si="96"/>
        <v>British Museum (Natural History)</v>
      </c>
      <c r="I614" t="str">
        <f t="shared" si="97"/>
        <v>Cromwell Road</v>
      </c>
      <c r="J614" t="str">
        <f t="shared" si="98"/>
        <v/>
      </c>
      <c r="K614" t="str">
        <f t="shared" si="99"/>
        <v>SW7 5BD</v>
      </c>
      <c r="L614" t="str">
        <f t="shared" si="100"/>
        <v/>
      </c>
      <c r="M614" t="str">
        <f>INDEX(publicPrivate,MATCH(typeMaterialCollectionNumber,collectionNumber,0))</f>
        <v>Public</v>
      </c>
      <c r="N614" t="str">
        <f>INDEX(city,MATCH(typeMaterialCollectionNumber,collectionNumber,0))</f>
        <v>LONDON</v>
      </c>
      <c r="O614" t="str">
        <f>INDEX(country,MATCH(typeMaterialCollectionNumber,collectionNumber,0))</f>
        <v>Grande-Bretagne</v>
      </c>
      <c r="P614">
        <f>INDEX(individual,MATCH(typeMaterialCollectionNumber,collectionNumber,0))</f>
        <v>0</v>
      </c>
      <c r="Q614">
        <f>INDEX(department,MATCH(typeMaterialCollectionNumber,collectionNumber,0))</f>
        <v>0</v>
      </c>
      <c r="R614" t="str">
        <f>INDEX(institution,MATCH(typeMaterialCollectionNumber,collectionNumber,0))</f>
        <v>British Museum (Natural History)</v>
      </c>
      <c r="S614" t="str">
        <f>INDEX(address,MATCH(typeMaterialCollectionNumber,collectionNumber,0))</f>
        <v>Cromwell Road</v>
      </c>
      <c r="T614">
        <f>INDEX(province,MATCH(typeMaterialCollectionNumber,collectionNumber,0))</f>
        <v>0</v>
      </c>
      <c r="U614" t="str">
        <f>INDEX(postalCode,MATCH(typeMaterialCollectionNumber,collectionNumber,0))</f>
        <v>SW7 5BD</v>
      </c>
      <c r="V614">
        <f>INDEX(notes,MATCH(typeMaterialCollectionNumber,collectionNumber,0))</f>
        <v>0</v>
      </c>
    </row>
    <row r="615" spans="1:22" x14ac:dyDescent="0.25">
      <c r="A615" t="s">
        <v>1062</v>
      </c>
      <c r="B615">
        <v>108</v>
      </c>
      <c r="C615" t="str">
        <f t="shared" si="91"/>
        <v>Public</v>
      </c>
      <c r="D615" t="str">
        <f t="shared" si="92"/>
        <v>RIO DE JANEIRO</v>
      </c>
      <c r="E615" t="str">
        <f t="shared" si="93"/>
        <v>Brésil</v>
      </c>
      <c r="F615" t="str">
        <f t="shared" si="94"/>
        <v/>
      </c>
      <c r="G615" t="str">
        <f t="shared" si="95"/>
        <v/>
      </c>
      <c r="H615" t="str">
        <f t="shared" si="96"/>
        <v>Museu nacional</v>
      </c>
      <c r="I615" t="str">
        <f t="shared" si="97"/>
        <v>Quinta da Boa Vista ZC08</v>
      </c>
      <c r="J615" t="str">
        <f t="shared" si="98"/>
        <v/>
      </c>
      <c r="K615" t="str">
        <f t="shared" si="99"/>
        <v>CEP 20942</v>
      </c>
      <c r="L615" t="str">
        <f t="shared" si="100"/>
        <v/>
      </c>
      <c r="M615" t="str">
        <f>INDEX(publicPrivate,MATCH(typeMaterialCollectionNumber,collectionNumber,0))</f>
        <v>Public</v>
      </c>
      <c r="N615" t="str">
        <f>INDEX(city,MATCH(typeMaterialCollectionNumber,collectionNumber,0))</f>
        <v>RIO DE JANEIRO</v>
      </c>
      <c r="O615" t="str">
        <f>INDEX(country,MATCH(typeMaterialCollectionNumber,collectionNumber,0))</f>
        <v>Brésil</v>
      </c>
      <c r="P615">
        <f>INDEX(individual,MATCH(typeMaterialCollectionNumber,collectionNumber,0))</f>
        <v>0</v>
      </c>
      <c r="Q615">
        <f>INDEX(department,MATCH(typeMaterialCollectionNumber,collectionNumber,0))</f>
        <v>0</v>
      </c>
      <c r="R615" t="str">
        <f>INDEX(institution,MATCH(typeMaterialCollectionNumber,collectionNumber,0))</f>
        <v>Museu nacional</v>
      </c>
      <c r="S615" t="str">
        <f>INDEX(address,MATCH(typeMaterialCollectionNumber,collectionNumber,0))</f>
        <v>Quinta da Boa Vista ZC08</v>
      </c>
      <c r="T615">
        <f>INDEX(province,MATCH(typeMaterialCollectionNumber,collectionNumber,0))</f>
        <v>0</v>
      </c>
      <c r="U615" t="str">
        <f>INDEX(postalCode,MATCH(typeMaterialCollectionNumber,collectionNumber,0))</f>
        <v>CEP 20942</v>
      </c>
      <c r="V615">
        <f>INDEX(notes,MATCH(typeMaterialCollectionNumber,collectionNumber,0))</f>
        <v>0</v>
      </c>
    </row>
    <row r="616" spans="1:22" x14ac:dyDescent="0.25">
      <c r="A616" t="s">
        <v>1063</v>
      </c>
      <c r="B616">
        <v>70</v>
      </c>
      <c r="C616" t="str">
        <f t="shared" si="91"/>
        <v>Public</v>
      </c>
      <c r="D616" t="str">
        <f t="shared" si="92"/>
        <v>LONDON</v>
      </c>
      <c r="E616" t="str">
        <f t="shared" si="93"/>
        <v>Grande-Bretagne</v>
      </c>
      <c r="F616" t="str">
        <f t="shared" si="94"/>
        <v/>
      </c>
      <c r="G616" t="str">
        <f t="shared" si="95"/>
        <v/>
      </c>
      <c r="H616" t="str">
        <f t="shared" si="96"/>
        <v>British Museum (Natural History)</v>
      </c>
      <c r="I616" t="str">
        <f t="shared" si="97"/>
        <v>Cromwell Road</v>
      </c>
      <c r="J616" t="str">
        <f t="shared" si="98"/>
        <v/>
      </c>
      <c r="K616" t="str">
        <f t="shared" si="99"/>
        <v>SW7 5BD</v>
      </c>
      <c r="L616" t="str">
        <f t="shared" si="100"/>
        <v/>
      </c>
      <c r="M616" t="str">
        <f>INDEX(publicPrivate,MATCH(typeMaterialCollectionNumber,collectionNumber,0))</f>
        <v>Public</v>
      </c>
      <c r="N616" t="str">
        <f>INDEX(city,MATCH(typeMaterialCollectionNumber,collectionNumber,0))</f>
        <v>LONDON</v>
      </c>
      <c r="O616" t="str">
        <f>INDEX(country,MATCH(typeMaterialCollectionNumber,collectionNumber,0))</f>
        <v>Grande-Bretagne</v>
      </c>
      <c r="P616">
        <f>INDEX(individual,MATCH(typeMaterialCollectionNumber,collectionNumber,0))</f>
        <v>0</v>
      </c>
      <c r="Q616">
        <f>INDEX(department,MATCH(typeMaterialCollectionNumber,collectionNumber,0))</f>
        <v>0</v>
      </c>
      <c r="R616" t="str">
        <f>INDEX(institution,MATCH(typeMaterialCollectionNumber,collectionNumber,0))</f>
        <v>British Museum (Natural History)</v>
      </c>
      <c r="S616" t="str">
        <f>INDEX(address,MATCH(typeMaterialCollectionNumber,collectionNumber,0))</f>
        <v>Cromwell Road</v>
      </c>
      <c r="T616">
        <f>INDEX(province,MATCH(typeMaterialCollectionNumber,collectionNumber,0))</f>
        <v>0</v>
      </c>
      <c r="U616" t="str">
        <f>INDEX(postalCode,MATCH(typeMaterialCollectionNumber,collectionNumber,0))</f>
        <v>SW7 5BD</v>
      </c>
      <c r="V616">
        <f>INDEX(notes,MATCH(typeMaterialCollectionNumber,collectionNumber,0))</f>
        <v>0</v>
      </c>
    </row>
    <row r="617" spans="1:22" x14ac:dyDescent="0.25">
      <c r="A617" t="s">
        <v>1063</v>
      </c>
      <c r="B617">
        <v>89</v>
      </c>
      <c r="C617" t="str">
        <f t="shared" si="91"/>
        <v>Public</v>
      </c>
      <c r="D617" t="str">
        <f t="shared" si="92"/>
        <v>OTTAWA</v>
      </c>
      <c r="E617" t="str">
        <f t="shared" si="93"/>
        <v>Canada</v>
      </c>
      <c r="F617" t="str">
        <f t="shared" si="94"/>
        <v/>
      </c>
      <c r="G617" t="str">
        <f t="shared" si="95"/>
        <v>Canadian Nat. Collection of Insects and Arachnids</v>
      </c>
      <c r="H617" t="str">
        <f t="shared" si="96"/>
        <v>Biosystematics Research Institute, Research Branch</v>
      </c>
      <c r="I617" t="str">
        <f t="shared" si="97"/>
        <v/>
      </c>
      <c r="J617" t="str">
        <f t="shared" si="98"/>
        <v>Ontario</v>
      </c>
      <c r="K617" t="str">
        <f t="shared" si="99"/>
        <v>K1A 0C6</v>
      </c>
      <c r="L617" t="str">
        <f t="shared" si="100"/>
        <v/>
      </c>
      <c r="M617" t="str">
        <f>INDEX(publicPrivate,MATCH(typeMaterialCollectionNumber,collectionNumber,0))</f>
        <v>Public</v>
      </c>
      <c r="N617" t="str">
        <f>INDEX(city,MATCH(typeMaterialCollectionNumber,collectionNumber,0))</f>
        <v>OTTAWA</v>
      </c>
      <c r="O617" t="str">
        <f>INDEX(country,MATCH(typeMaterialCollectionNumber,collectionNumber,0))</f>
        <v>Canada</v>
      </c>
      <c r="P617">
        <f>INDEX(individual,MATCH(typeMaterialCollectionNumber,collectionNumber,0))</f>
        <v>0</v>
      </c>
      <c r="Q617" t="str">
        <f>INDEX(department,MATCH(typeMaterialCollectionNumber,collectionNumber,0))</f>
        <v>Canadian Nat. Collection of Insects and Arachnids</v>
      </c>
      <c r="R617" t="str">
        <f>INDEX(institution,MATCH(typeMaterialCollectionNumber,collectionNumber,0))</f>
        <v>Biosystematics Research Institute, Research Branch</v>
      </c>
      <c r="S617">
        <f>INDEX(address,MATCH(typeMaterialCollectionNumber,collectionNumber,0))</f>
        <v>0</v>
      </c>
      <c r="T617" t="str">
        <f>INDEX(province,MATCH(typeMaterialCollectionNumber,collectionNumber,0))</f>
        <v>Ontario</v>
      </c>
      <c r="U617" t="str">
        <f>INDEX(postalCode,MATCH(typeMaterialCollectionNumber,collectionNumber,0))</f>
        <v>K1A 0C6</v>
      </c>
      <c r="V617">
        <f>INDEX(notes,MATCH(typeMaterialCollectionNumber,collectionNumber,0))</f>
        <v>0</v>
      </c>
    </row>
    <row r="618" spans="1:22" x14ac:dyDescent="0.25">
      <c r="A618" t="s">
        <v>1064</v>
      </c>
      <c r="B618">
        <v>70</v>
      </c>
      <c r="C618" t="str">
        <f t="shared" si="91"/>
        <v>Public</v>
      </c>
      <c r="D618" t="str">
        <f t="shared" si="92"/>
        <v>LONDON</v>
      </c>
      <c r="E618" t="str">
        <f t="shared" si="93"/>
        <v>Grande-Bretagne</v>
      </c>
      <c r="F618" t="str">
        <f t="shared" si="94"/>
        <v/>
      </c>
      <c r="G618" t="str">
        <f t="shared" si="95"/>
        <v/>
      </c>
      <c r="H618" t="str">
        <f t="shared" si="96"/>
        <v>British Museum (Natural History)</v>
      </c>
      <c r="I618" t="str">
        <f t="shared" si="97"/>
        <v>Cromwell Road</v>
      </c>
      <c r="J618" t="str">
        <f t="shared" si="98"/>
        <v/>
      </c>
      <c r="K618" t="str">
        <f t="shared" si="99"/>
        <v>SW7 5BD</v>
      </c>
      <c r="L618" t="str">
        <f t="shared" si="100"/>
        <v/>
      </c>
      <c r="M618" t="str">
        <f>INDEX(publicPrivate,MATCH(typeMaterialCollectionNumber,collectionNumber,0))</f>
        <v>Public</v>
      </c>
      <c r="N618" t="str">
        <f>INDEX(city,MATCH(typeMaterialCollectionNumber,collectionNumber,0))</f>
        <v>LONDON</v>
      </c>
      <c r="O618" t="str">
        <f>INDEX(country,MATCH(typeMaterialCollectionNumber,collectionNumber,0))</f>
        <v>Grande-Bretagne</v>
      </c>
      <c r="P618">
        <f>INDEX(individual,MATCH(typeMaterialCollectionNumber,collectionNumber,0))</f>
        <v>0</v>
      </c>
      <c r="Q618">
        <f>INDEX(department,MATCH(typeMaterialCollectionNumber,collectionNumber,0))</f>
        <v>0</v>
      </c>
      <c r="R618" t="str">
        <f>INDEX(institution,MATCH(typeMaterialCollectionNumber,collectionNumber,0))</f>
        <v>British Museum (Natural History)</v>
      </c>
      <c r="S618" t="str">
        <f>INDEX(address,MATCH(typeMaterialCollectionNumber,collectionNumber,0))</f>
        <v>Cromwell Road</v>
      </c>
      <c r="T618">
        <f>INDEX(province,MATCH(typeMaterialCollectionNumber,collectionNumber,0))</f>
        <v>0</v>
      </c>
      <c r="U618" t="str">
        <f>INDEX(postalCode,MATCH(typeMaterialCollectionNumber,collectionNumber,0))</f>
        <v>SW7 5BD</v>
      </c>
      <c r="V618">
        <f>INDEX(notes,MATCH(typeMaterialCollectionNumber,collectionNumber,0))</f>
        <v>0</v>
      </c>
    </row>
    <row r="619" spans="1:22" x14ac:dyDescent="0.25">
      <c r="A619" t="s">
        <v>1065</v>
      </c>
      <c r="B619">
        <v>45</v>
      </c>
      <c r="C619" t="str">
        <f t="shared" si="91"/>
        <v>Public</v>
      </c>
      <c r="D619" t="str">
        <f t="shared" si="92"/>
        <v>FRANKFURT-am-MAIN</v>
      </c>
      <c r="E619" t="str">
        <f t="shared" si="93"/>
        <v>Allemagne</v>
      </c>
      <c r="F619" t="str">
        <f t="shared" si="94"/>
        <v/>
      </c>
      <c r="G619" t="str">
        <f t="shared" si="95"/>
        <v/>
      </c>
      <c r="H619" t="str">
        <f t="shared" si="96"/>
        <v>Forschungsinstitut u. Museum Senckenberg</v>
      </c>
      <c r="I619" t="str">
        <f t="shared" si="97"/>
        <v>Senckenberg Anlage 25</v>
      </c>
      <c r="J619" t="str">
        <f t="shared" si="98"/>
        <v/>
      </c>
      <c r="K619">
        <f t="shared" si="99"/>
        <v>6000</v>
      </c>
      <c r="L619" t="str">
        <f t="shared" si="100"/>
        <v/>
      </c>
      <c r="M619" t="str">
        <f>INDEX(publicPrivate,MATCH(typeMaterialCollectionNumber,collectionNumber,0))</f>
        <v>Public</v>
      </c>
      <c r="N619" t="str">
        <f>INDEX(city,MATCH(typeMaterialCollectionNumber,collectionNumber,0))</f>
        <v>FRANKFURT-am-MAIN</v>
      </c>
      <c r="O619" t="str">
        <f>INDEX(country,MATCH(typeMaterialCollectionNumber,collectionNumber,0))</f>
        <v>Allemagne</v>
      </c>
      <c r="P619">
        <f>INDEX(individual,MATCH(typeMaterialCollectionNumber,collectionNumber,0))</f>
        <v>0</v>
      </c>
      <c r="Q619">
        <f>INDEX(department,MATCH(typeMaterialCollectionNumber,collectionNumber,0))</f>
        <v>0</v>
      </c>
      <c r="R619" t="str">
        <f>INDEX(institution,MATCH(typeMaterialCollectionNumber,collectionNumber,0))</f>
        <v>Forschungsinstitut u. Museum Senckenberg</v>
      </c>
      <c r="S619" t="str">
        <f>INDEX(address,MATCH(typeMaterialCollectionNumber,collectionNumber,0))</f>
        <v>Senckenberg Anlage 25</v>
      </c>
      <c r="T619">
        <f>INDEX(province,MATCH(typeMaterialCollectionNumber,collectionNumber,0))</f>
        <v>0</v>
      </c>
      <c r="U619">
        <f>INDEX(postalCode,MATCH(typeMaterialCollectionNumber,collectionNumber,0))</f>
        <v>6000</v>
      </c>
      <c r="V619">
        <f>INDEX(notes,MATCH(typeMaterialCollectionNumber,collectionNumber,0))</f>
        <v>0</v>
      </c>
    </row>
    <row r="620" spans="1:22" x14ac:dyDescent="0.25">
      <c r="A620" t="s">
        <v>1066</v>
      </c>
      <c r="B620">
        <v>45</v>
      </c>
      <c r="C620" t="str">
        <f t="shared" si="91"/>
        <v>Public</v>
      </c>
      <c r="D620" t="str">
        <f t="shared" si="92"/>
        <v>FRANKFURT-am-MAIN</v>
      </c>
      <c r="E620" t="str">
        <f t="shared" si="93"/>
        <v>Allemagne</v>
      </c>
      <c r="F620" t="str">
        <f t="shared" si="94"/>
        <v/>
      </c>
      <c r="G620" t="str">
        <f t="shared" si="95"/>
        <v/>
      </c>
      <c r="H620" t="str">
        <f t="shared" si="96"/>
        <v>Forschungsinstitut u. Museum Senckenberg</v>
      </c>
      <c r="I620" t="str">
        <f t="shared" si="97"/>
        <v>Senckenberg Anlage 25</v>
      </c>
      <c r="J620" t="str">
        <f t="shared" si="98"/>
        <v/>
      </c>
      <c r="K620">
        <f t="shared" si="99"/>
        <v>6000</v>
      </c>
      <c r="L620" t="str">
        <f t="shared" si="100"/>
        <v/>
      </c>
      <c r="M620" t="str">
        <f>INDEX(publicPrivate,MATCH(typeMaterialCollectionNumber,collectionNumber,0))</f>
        <v>Public</v>
      </c>
      <c r="N620" t="str">
        <f>INDEX(city,MATCH(typeMaterialCollectionNumber,collectionNumber,0))</f>
        <v>FRANKFURT-am-MAIN</v>
      </c>
      <c r="O620" t="str">
        <f>INDEX(country,MATCH(typeMaterialCollectionNumber,collectionNumber,0))</f>
        <v>Allemagne</v>
      </c>
      <c r="P620">
        <f>INDEX(individual,MATCH(typeMaterialCollectionNumber,collectionNumber,0))</f>
        <v>0</v>
      </c>
      <c r="Q620">
        <f>INDEX(department,MATCH(typeMaterialCollectionNumber,collectionNumber,0))</f>
        <v>0</v>
      </c>
      <c r="R620" t="str">
        <f>INDEX(institution,MATCH(typeMaterialCollectionNumber,collectionNumber,0))</f>
        <v>Forschungsinstitut u. Museum Senckenberg</v>
      </c>
      <c r="S620" t="str">
        <f>INDEX(address,MATCH(typeMaterialCollectionNumber,collectionNumber,0))</f>
        <v>Senckenberg Anlage 25</v>
      </c>
      <c r="T620">
        <f>INDEX(province,MATCH(typeMaterialCollectionNumber,collectionNumber,0))</f>
        <v>0</v>
      </c>
      <c r="U620">
        <f>INDEX(postalCode,MATCH(typeMaterialCollectionNumber,collectionNumber,0))</f>
        <v>6000</v>
      </c>
      <c r="V620">
        <f>INDEX(notes,MATCH(typeMaterialCollectionNumber,collectionNumber,0))</f>
        <v>0</v>
      </c>
    </row>
    <row r="621" spans="1:22" x14ac:dyDescent="0.25">
      <c r="A621" t="s">
        <v>1066</v>
      </c>
      <c r="B621">
        <v>69</v>
      </c>
      <c r="C621" t="str">
        <f t="shared" si="91"/>
        <v>Public</v>
      </c>
      <c r="D621" t="str">
        <f t="shared" si="92"/>
        <v>LJUBLJANA</v>
      </c>
      <c r="E621" t="str">
        <f t="shared" si="93"/>
        <v>Yougoslavie</v>
      </c>
      <c r="F621" t="str">
        <f t="shared" si="94"/>
        <v/>
      </c>
      <c r="G621" t="str">
        <f t="shared" si="95"/>
        <v/>
      </c>
      <c r="H621" t="str">
        <f t="shared" si="96"/>
        <v>Prirodoslovni Muzej Slovenije</v>
      </c>
      <c r="I621" t="str">
        <f t="shared" si="97"/>
        <v>Presernova 20</v>
      </c>
      <c r="J621" t="str">
        <f t="shared" si="98"/>
        <v/>
      </c>
      <c r="K621">
        <f t="shared" si="99"/>
        <v>61000</v>
      </c>
      <c r="L621" t="str">
        <f t="shared" si="100"/>
        <v/>
      </c>
      <c r="M621" t="str">
        <f>INDEX(publicPrivate,MATCH(typeMaterialCollectionNumber,collectionNumber,0))</f>
        <v>Public</v>
      </c>
      <c r="N621" t="str">
        <f>INDEX(city,MATCH(typeMaterialCollectionNumber,collectionNumber,0))</f>
        <v>LJUBLJANA</v>
      </c>
      <c r="O621" t="str">
        <f>INDEX(country,MATCH(typeMaterialCollectionNumber,collectionNumber,0))</f>
        <v>Yougoslavie</v>
      </c>
      <c r="P621">
        <f>INDEX(individual,MATCH(typeMaterialCollectionNumber,collectionNumber,0))</f>
        <v>0</v>
      </c>
      <c r="Q621">
        <f>INDEX(department,MATCH(typeMaterialCollectionNumber,collectionNumber,0))</f>
        <v>0</v>
      </c>
      <c r="R621" t="str">
        <f>INDEX(institution,MATCH(typeMaterialCollectionNumber,collectionNumber,0))</f>
        <v>Prirodoslovni Muzej Slovenije</v>
      </c>
      <c r="S621" t="str">
        <f>INDEX(address,MATCH(typeMaterialCollectionNumber,collectionNumber,0))</f>
        <v>Presernova 20</v>
      </c>
      <c r="T621">
        <f>INDEX(province,MATCH(typeMaterialCollectionNumber,collectionNumber,0))</f>
        <v>0</v>
      </c>
      <c r="U621">
        <f>INDEX(postalCode,MATCH(typeMaterialCollectionNumber,collectionNumber,0))</f>
        <v>61000</v>
      </c>
      <c r="V621">
        <f>INDEX(notes,MATCH(typeMaterialCollectionNumber,collectionNumber,0))</f>
        <v>0</v>
      </c>
    </row>
    <row r="622" spans="1:22" x14ac:dyDescent="0.25">
      <c r="A622" t="s">
        <v>1067</v>
      </c>
      <c r="B622">
        <v>112</v>
      </c>
      <c r="C622" t="str">
        <f t="shared" si="91"/>
        <v>Public</v>
      </c>
      <c r="D622" t="str">
        <f t="shared" si="92"/>
        <v>SAN FRANCISCO</v>
      </c>
      <c r="E622" t="str">
        <f t="shared" si="93"/>
        <v>Etats-Unis</v>
      </c>
      <c r="F622" t="str">
        <f t="shared" si="94"/>
        <v/>
      </c>
      <c r="G622" t="str">
        <f t="shared" si="95"/>
        <v/>
      </c>
      <c r="H622" t="str">
        <f t="shared" si="96"/>
        <v>California Academy of Sciences</v>
      </c>
      <c r="I622" t="str">
        <f t="shared" si="97"/>
        <v>Golden Gate Park</v>
      </c>
      <c r="J622" t="str">
        <f t="shared" si="98"/>
        <v>California</v>
      </c>
      <c r="K622">
        <f t="shared" si="99"/>
        <v>94118</v>
      </c>
      <c r="L622" t="str">
        <f t="shared" si="100"/>
        <v/>
      </c>
      <c r="M622" t="str">
        <f>INDEX(publicPrivate,MATCH(typeMaterialCollectionNumber,collectionNumber,0))</f>
        <v>Public</v>
      </c>
      <c r="N622" t="str">
        <f>INDEX(city,MATCH(typeMaterialCollectionNumber,collectionNumber,0))</f>
        <v>SAN FRANCISCO</v>
      </c>
      <c r="O622" t="str">
        <f>INDEX(country,MATCH(typeMaterialCollectionNumber,collectionNumber,0))</f>
        <v>Etats-Unis</v>
      </c>
      <c r="P622">
        <f>INDEX(individual,MATCH(typeMaterialCollectionNumber,collectionNumber,0))</f>
        <v>0</v>
      </c>
      <c r="Q622">
        <f>INDEX(department,MATCH(typeMaterialCollectionNumber,collectionNumber,0))</f>
        <v>0</v>
      </c>
      <c r="R622" t="str">
        <f>INDEX(institution,MATCH(typeMaterialCollectionNumber,collectionNumber,0))</f>
        <v>California Academy of Sciences</v>
      </c>
      <c r="S622" t="str">
        <f>INDEX(address,MATCH(typeMaterialCollectionNumber,collectionNumber,0))</f>
        <v>Golden Gate Park</v>
      </c>
      <c r="T622" t="str">
        <f>INDEX(province,MATCH(typeMaterialCollectionNumber,collectionNumber,0))</f>
        <v>California</v>
      </c>
      <c r="U622">
        <f>INDEX(postalCode,MATCH(typeMaterialCollectionNumber,collectionNumber,0))</f>
        <v>94118</v>
      </c>
      <c r="V622">
        <f>INDEX(notes,MATCH(typeMaterialCollectionNumber,collectionNumber,0))</f>
        <v>0</v>
      </c>
    </row>
    <row r="623" spans="1:22" x14ac:dyDescent="0.25">
      <c r="A623" t="s">
        <v>1067</v>
      </c>
      <c r="B623">
        <v>138</v>
      </c>
      <c r="C623" t="str">
        <f t="shared" si="91"/>
        <v>Public</v>
      </c>
      <c r="D623" t="str">
        <f t="shared" si="92"/>
        <v>WIEN</v>
      </c>
      <c r="E623" t="str">
        <f t="shared" si="93"/>
        <v>Autriche</v>
      </c>
      <c r="F623" t="str">
        <f t="shared" si="94"/>
        <v/>
      </c>
      <c r="G623" t="str">
        <f t="shared" si="95"/>
        <v>3. zoologische Abteilung</v>
      </c>
      <c r="H623" t="str">
        <f t="shared" si="96"/>
        <v>Naturhistorisches Museum</v>
      </c>
      <c r="I623" t="str">
        <f t="shared" si="97"/>
        <v>Burgring 7, Postfach 417</v>
      </c>
      <c r="J623" t="str">
        <f t="shared" si="98"/>
        <v/>
      </c>
      <c r="K623">
        <f t="shared" si="99"/>
        <v>1014</v>
      </c>
      <c r="L623" t="str">
        <f t="shared" si="100"/>
        <v/>
      </c>
      <c r="M623" t="str">
        <f>INDEX(publicPrivate,MATCH(typeMaterialCollectionNumber,collectionNumber,0))</f>
        <v>Public</v>
      </c>
      <c r="N623" t="str">
        <f>INDEX(city,MATCH(typeMaterialCollectionNumber,collectionNumber,0))</f>
        <v>WIEN</v>
      </c>
      <c r="O623" t="str">
        <f>INDEX(country,MATCH(typeMaterialCollectionNumber,collectionNumber,0))</f>
        <v>Autriche</v>
      </c>
      <c r="P623">
        <f>INDEX(individual,MATCH(typeMaterialCollectionNumber,collectionNumber,0))</f>
        <v>0</v>
      </c>
      <c r="Q623" t="str">
        <f>INDEX(department,MATCH(typeMaterialCollectionNumber,collectionNumber,0))</f>
        <v>3. zoologische Abteilung</v>
      </c>
      <c r="R623" t="str">
        <f>INDEX(institution,MATCH(typeMaterialCollectionNumber,collectionNumber,0))</f>
        <v>Naturhistorisches Museum</v>
      </c>
      <c r="S623" t="str">
        <f>INDEX(address,MATCH(typeMaterialCollectionNumber,collectionNumber,0))</f>
        <v>Burgring 7, Postfach 417</v>
      </c>
      <c r="T623">
        <f>INDEX(province,MATCH(typeMaterialCollectionNumber,collectionNumber,0))</f>
        <v>0</v>
      </c>
      <c r="U623">
        <f>INDEX(postalCode,MATCH(typeMaterialCollectionNumber,collectionNumber,0))</f>
        <v>1014</v>
      </c>
      <c r="V623">
        <f>INDEX(notes,MATCH(typeMaterialCollectionNumber,collectionNumber,0))</f>
        <v>0</v>
      </c>
    </row>
    <row r="624" spans="1:22" x14ac:dyDescent="0.25">
      <c r="A624" t="s">
        <v>1068</v>
      </c>
      <c r="B624">
        <v>60</v>
      </c>
      <c r="C624" t="str">
        <f t="shared" si="91"/>
        <v>Public</v>
      </c>
      <c r="D624" t="str">
        <f t="shared" si="92"/>
        <v>KOENHAVN</v>
      </c>
      <c r="E624" t="str">
        <f t="shared" si="93"/>
        <v>Danemark</v>
      </c>
      <c r="F624" t="str">
        <f t="shared" si="94"/>
        <v/>
      </c>
      <c r="G624" t="str">
        <f t="shared" si="95"/>
        <v/>
      </c>
      <c r="H624" t="str">
        <f t="shared" si="96"/>
        <v>Zoologisk Museum</v>
      </c>
      <c r="I624" t="str">
        <f t="shared" si="97"/>
        <v>Universitets parken 15</v>
      </c>
      <c r="J624" t="str">
        <f t="shared" si="98"/>
        <v/>
      </c>
      <c r="K624">
        <f t="shared" si="99"/>
        <v>2100</v>
      </c>
      <c r="L624" t="str">
        <f t="shared" si="100"/>
        <v/>
      </c>
      <c r="M624" t="str">
        <f>INDEX(publicPrivate,MATCH(typeMaterialCollectionNumber,collectionNumber,0))</f>
        <v>Public</v>
      </c>
      <c r="N624" t="str">
        <f>INDEX(city,MATCH(typeMaterialCollectionNumber,collectionNumber,0))</f>
        <v>KOENHAVN</v>
      </c>
      <c r="O624" t="str">
        <f>INDEX(country,MATCH(typeMaterialCollectionNumber,collectionNumber,0))</f>
        <v>Danemark</v>
      </c>
      <c r="P624">
        <f>INDEX(individual,MATCH(typeMaterialCollectionNumber,collectionNumber,0))</f>
        <v>0</v>
      </c>
      <c r="Q624">
        <f>INDEX(department,MATCH(typeMaterialCollectionNumber,collectionNumber,0))</f>
        <v>0</v>
      </c>
      <c r="R624" t="str">
        <f>INDEX(institution,MATCH(typeMaterialCollectionNumber,collectionNumber,0))</f>
        <v>Zoologisk Museum</v>
      </c>
      <c r="S624" t="str">
        <f>INDEX(address,MATCH(typeMaterialCollectionNumber,collectionNumber,0))</f>
        <v>Universitets parken 15</v>
      </c>
      <c r="T624">
        <f>INDEX(province,MATCH(typeMaterialCollectionNumber,collectionNumber,0))</f>
        <v>0</v>
      </c>
      <c r="U624">
        <f>INDEX(postalCode,MATCH(typeMaterialCollectionNumber,collectionNumber,0))</f>
        <v>2100</v>
      </c>
      <c r="V624">
        <f>INDEX(notes,MATCH(typeMaterialCollectionNumber,collectionNumber,0))</f>
        <v>0</v>
      </c>
    </row>
    <row r="625" spans="1:22" x14ac:dyDescent="0.25">
      <c r="A625" t="s">
        <v>1068</v>
      </c>
      <c r="B625">
        <v>70</v>
      </c>
      <c r="C625" t="str">
        <f t="shared" si="91"/>
        <v>Public</v>
      </c>
      <c r="D625" t="str">
        <f t="shared" si="92"/>
        <v>LONDON</v>
      </c>
      <c r="E625" t="str">
        <f t="shared" si="93"/>
        <v>Grande-Bretagne</v>
      </c>
      <c r="F625" t="str">
        <f t="shared" si="94"/>
        <v/>
      </c>
      <c r="G625" t="str">
        <f t="shared" si="95"/>
        <v/>
      </c>
      <c r="H625" t="str">
        <f t="shared" si="96"/>
        <v>British Museum (Natural History)</v>
      </c>
      <c r="I625" t="str">
        <f t="shared" si="97"/>
        <v>Cromwell Road</v>
      </c>
      <c r="J625" t="str">
        <f t="shared" si="98"/>
        <v/>
      </c>
      <c r="K625" t="str">
        <f t="shared" si="99"/>
        <v>SW7 5BD</v>
      </c>
      <c r="L625" t="str">
        <f t="shared" si="100"/>
        <v/>
      </c>
      <c r="M625" t="str">
        <f>INDEX(publicPrivate,MATCH(typeMaterialCollectionNumber,collectionNumber,0))</f>
        <v>Public</v>
      </c>
      <c r="N625" t="str">
        <f>INDEX(city,MATCH(typeMaterialCollectionNumber,collectionNumber,0))</f>
        <v>LONDON</v>
      </c>
      <c r="O625" t="str">
        <f>INDEX(country,MATCH(typeMaterialCollectionNumber,collectionNumber,0))</f>
        <v>Grande-Bretagne</v>
      </c>
      <c r="P625">
        <f>INDEX(individual,MATCH(typeMaterialCollectionNumber,collectionNumber,0))</f>
        <v>0</v>
      </c>
      <c r="Q625">
        <f>INDEX(department,MATCH(typeMaterialCollectionNumber,collectionNumber,0))</f>
        <v>0</v>
      </c>
      <c r="R625" t="str">
        <f>INDEX(institution,MATCH(typeMaterialCollectionNumber,collectionNumber,0))</f>
        <v>British Museum (Natural History)</v>
      </c>
      <c r="S625" t="str">
        <f>INDEX(address,MATCH(typeMaterialCollectionNumber,collectionNumber,0))</f>
        <v>Cromwell Road</v>
      </c>
      <c r="T625">
        <f>INDEX(province,MATCH(typeMaterialCollectionNumber,collectionNumber,0))</f>
        <v>0</v>
      </c>
      <c r="U625" t="str">
        <f>INDEX(postalCode,MATCH(typeMaterialCollectionNumber,collectionNumber,0))</f>
        <v>SW7 5BD</v>
      </c>
      <c r="V625">
        <f>INDEX(notes,MATCH(typeMaterialCollectionNumber,collectionNumber,0))</f>
        <v>0</v>
      </c>
    </row>
    <row r="626" spans="1:22" x14ac:dyDescent="0.25">
      <c r="A626" t="s">
        <v>1068</v>
      </c>
      <c r="B626">
        <v>123</v>
      </c>
      <c r="C626" t="str">
        <f t="shared" si="91"/>
        <v>Public</v>
      </c>
      <c r="D626" t="str">
        <f t="shared" si="92"/>
        <v>TORINO</v>
      </c>
      <c r="E626" t="str">
        <f t="shared" si="93"/>
        <v>Italie</v>
      </c>
      <c r="F626" t="str">
        <f t="shared" si="94"/>
        <v/>
      </c>
      <c r="G626" t="str">
        <f t="shared" si="95"/>
        <v/>
      </c>
      <c r="H626" t="str">
        <f t="shared" si="96"/>
        <v>Museo ed Istituto di Zoologia sistematica Universita</v>
      </c>
      <c r="I626" t="str">
        <f t="shared" si="97"/>
        <v>Via Giolitti 34</v>
      </c>
      <c r="J626" t="str">
        <f t="shared" si="98"/>
        <v/>
      </c>
      <c r="K626">
        <f t="shared" si="99"/>
        <v>10123</v>
      </c>
      <c r="L626" t="str">
        <f t="shared" si="100"/>
        <v>voir aussi : Cataloghi del· Museo e Istituto di Zoologia sistematica dell’Universita di Torino, Publ. Ronéotée</v>
      </c>
      <c r="M626" t="str">
        <f>INDEX(publicPrivate,MATCH(typeMaterialCollectionNumber,collectionNumber,0))</f>
        <v>Public</v>
      </c>
      <c r="N626" t="str">
        <f>INDEX(city,MATCH(typeMaterialCollectionNumber,collectionNumber,0))</f>
        <v>TORINO</v>
      </c>
      <c r="O626" t="str">
        <f>INDEX(country,MATCH(typeMaterialCollectionNumber,collectionNumber,0))</f>
        <v>Italie</v>
      </c>
      <c r="P626">
        <f>INDEX(individual,MATCH(typeMaterialCollectionNumber,collectionNumber,0))</f>
        <v>0</v>
      </c>
      <c r="Q626">
        <f>INDEX(department,MATCH(typeMaterialCollectionNumber,collectionNumber,0))</f>
        <v>0</v>
      </c>
      <c r="R626" t="str">
        <f>INDEX(institution,MATCH(typeMaterialCollectionNumber,collectionNumber,0))</f>
        <v>Museo ed Istituto di Zoologia sistematica Universita</v>
      </c>
      <c r="S626" t="str">
        <f>INDEX(address,MATCH(typeMaterialCollectionNumber,collectionNumber,0))</f>
        <v>Via Giolitti 34</v>
      </c>
      <c r="T626">
        <f>INDEX(province,MATCH(typeMaterialCollectionNumber,collectionNumber,0))</f>
        <v>0</v>
      </c>
      <c r="U626">
        <f>INDEX(postalCode,MATCH(typeMaterialCollectionNumber,collectionNumber,0))</f>
        <v>10123</v>
      </c>
      <c r="V626" t="str">
        <f>INDEX(notes,MATCH(typeMaterialCollectionNumber,collectionNumber,0))</f>
        <v>voir aussi : Cataloghi del· Museo e Istituto di Zoologia sistematica dell’Universita di Torino, Publ. Ronéotée</v>
      </c>
    </row>
    <row r="627" spans="1:22" x14ac:dyDescent="0.25">
      <c r="A627" t="s">
        <v>1069</v>
      </c>
      <c r="B627">
        <v>24</v>
      </c>
      <c r="C627" t="str">
        <f t="shared" si="91"/>
        <v>Public</v>
      </c>
      <c r="D627" t="str">
        <f t="shared" si="92"/>
        <v>CAMBRIDGE</v>
      </c>
      <c r="E627" t="str">
        <f t="shared" si="93"/>
        <v>Etats-Unis</v>
      </c>
      <c r="F627" t="str">
        <f t="shared" si="94"/>
        <v/>
      </c>
      <c r="G627" t="str">
        <f t="shared" si="95"/>
        <v>Museum of comparative Zoology</v>
      </c>
      <c r="H627" t="str">
        <f t="shared" si="96"/>
        <v>Harvard University</v>
      </c>
      <c r="I627" t="str">
        <f t="shared" si="97"/>
        <v/>
      </c>
      <c r="J627" t="str">
        <f t="shared" si="98"/>
        <v>Mass.</v>
      </c>
      <c r="K627">
        <f t="shared" si="99"/>
        <v>2138</v>
      </c>
      <c r="L627" t="str">
        <f t="shared" si="100"/>
        <v/>
      </c>
      <c r="M627" t="str">
        <f>INDEX(publicPrivate,MATCH(typeMaterialCollectionNumber,collectionNumber,0))</f>
        <v>Public</v>
      </c>
      <c r="N627" t="str">
        <f>INDEX(city,MATCH(typeMaterialCollectionNumber,collectionNumber,0))</f>
        <v>CAMBRIDGE</v>
      </c>
      <c r="O627" t="str">
        <f>INDEX(country,MATCH(typeMaterialCollectionNumber,collectionNumber,0))</f>
        <v>Etats-Unis</v>
      </c>
      <c r="P627">
        <f>INDEX(individual,MATCH(typeMaterialCollectionNumber,collectionNumber,0))</f>
        <v>0</v>
      </c>
      <c r="Q627" t="str">
        <f>INDEX(department,MATCH(typeMaterialCollectionNumber,collectionNumber,0))</f>
        <v>Museum of comparative Zoology</v>
      </c>
      <c r="R627" t="str">
        <f>INDEX(institution,MATCH(typeMaterialCollectionNumber,collectionNumber,0))</f>
        <v>Harvard University</v>
      </c>
      <c r="S627">
        <f>INDEX(address,MATCH(typeMaterialCollectionNumber,collectionNumber,0))</f>
        <v>0</v>
      </c>
      <c r="T627" t="str">
        <f>INDEX(province,MATCH(typeMaterialCollectionNumber,collectionNumber,0))</f>
        <v>Mass.</v>
      </c>
      <c r="U627">
        <f>INDEX(postalCode,MATCH(typeMaterialCollectionNumber,collectionNumber,0))</f>
        <v>2138</v>
      </c>
      <c r="V627">
        <f>INDEX(notes,MATCH(typeMaterialCollectionNumber,collectionNumber,0))</f>
        <v>0</v>
      </c>
    </row>
    <row r="628" spans="1:22" x14ac:dyDescent="0.25">
      <c r="A628" t="s">
        <v>1069</v>
      </c>
      <c r="B628">
        <v>93</v>
      </c>
      <c r="C628" t="str">
        <f t="shared" si="91"/>
        <v>Public</v>
      </c>
      <c r="D628" t="str">
        <f t="shared" si="92"/>
        <v>PARI</v>
      </c>
      <c r="E628" t="str">
        <f t="shared" si="93"/>
        <v>France</v>
      </c>
      <c r="F628" t="str">
        <f t="shared" si="94"/>
        <v/>
      </c>
      <c r="G628" t="str">
        <f t="shared" si="95"/>
        <v>Laboratoire des Arthropodes</v>
      </c>
      <c r="H628" t="str">
        <f t="shared" si="96"/>
        <v>Muséum national d'Histoire naturelle</v>
      </c>
      <c r="I628" t="str">
        <f t="shared" si="97"/>
        <v>61, rue de BuffonS</v>
      </c>
      <c r="J628" t="str">
        <f t="shared" si="98"/>
        <v/>
      </c>
      <c r="K628">
        <f t="shared" si="99"/>
        <v>75005</v>
      </c>
      <c r="L628" t="str">
        <f t="shared" si="100"/>
        <v/>
      </c>
      <c r="M628" t="str">
        <f>INDEX(publicPrivate,MATCH(typeMaterialCollectionNumber,collectionNumber,0))</f>
        <v>Public</v>
      </c>
      <c r="N628" t="str">
        <f>INDEX(city,MATCH(typeMaterialCollectionNumber,collectionNumber,0))</f>
        <v>PARI</v>
      </c>
      <c r="O628" t="str">
        <f>INDEX(country,MATCH(typeMaterialCollectionNumber,collectionNumber,0))</f>
        <v>France</v>
      </c>
      <c r="P628">
        <f>INDEX(individual,MATCH(typeMaterialCollectionNumber,collectionNumber,0))</f>
        <v>0</v>
      </c>
      <c r="Q628" t="str">
        <f>INDEX(department,MATCH(typeMaterialCollectionNumber,collectionNumber,0))</f>
        <v>Laboratoire des Arthropodes</v>
      </c>
      <c r="R628" t="str">
        <f>INDEX(institution,MATCH(typeMaterialCollectionNumber,collectionNumber,0))</f>
        <v>Muséum national d'Histoire naturelle</v>
      </c>
      <c r="S628" t="str">
        <f>INDEX(address,MATCH(typeMaterialCollectionNumber,collectionNumber,0))</f>
        <v>61, rue de BuffonS</v>
      </c>
      <c r="T628">
        <f>INDEX(province,MATCH(typeMaterialCollectionNumber,collectionNumber,0))</f>
        <v>0</v>
      </c>
      <c r="U628">
        <f>INDEX(postalCode,MATCH(typeMaterialCollectionNumber,collectionNumber,0))</f>
        <v>75005</v>
      </c>
      <c r="V628">
        <f>INDEX(notes,MATCH(typeMaterialCollectionNumber,collectionNumber,0))</f>
        <v>0</v>
      </c>
    </row>
    <row r="629" spans="1:22" x14ac:dyDescent="0.25">
      <c r="A629" t="s">
        <v>1070</v>
      </c>
      <c r="B629">
        <v>24</v>
      </c>
      <c r="C629" t="str">
        <f t="shared" si="91"/>
        <v>Public</v>
      </c>
      <c r="D629" t="str">
        <f t="shared" si="92"/>
        <v>CAMBRIDGE</v>
      </c>
      <c r="E629" t="str">
        <f t="shared" si="93"/>
        <v>Etats-Unis</v>
      </c>
      <c r="F629" t="str">
        <f t="shared" si="94"/>
        <v/>
      </c>
      <c r="G629" t="str">
        <f t="shared" si="95"/>
        <v>Museum of comparative Zoology</v>
      </c>
      <c r="H629" t="str">
        <f t="shared" si="96"/>
        <v>Harvard University</v>
      </c>
      <c r="I629" t="str">
        <f t="shared" si="97"/>
        <v/>
      </c>
      <c r="J629" t="str">
        <f t="shared" si="98"/>
        <v>Mass.</v>
      </c>
      <c r="K629">
        <f t="shared" si="99"/>
        <v>2138</v>
      </c>
      <c r="L629" t="str">
        <f t="shared" si="100"/>
        <v/>
      </c>
      <c r="M629" t="str">
        <f>INDEX(publicPrivate,MATCH(typeMaterialCollectionNumber,collectionNumber,0))</f>
        <v>Public</v>
      </c>
      <c r="N629" t="str">
        <f>INDEX(city,MATCH(typeMaterialCollectionNumber,collectionNumber,0))</f>
        <v>CAMBRIDGE</v>
      </c>
      <c r="O629" t="str">
        <f>INDEX(country,MATCH(typeMaterialCollectionNumber,collectionNumber,0))</f>
        <v>Etats-Unis</v>
      </c>
      <c r="P629">
        <f>INDEX(individual,MATCH(typeMaterialCollectionNumber,collectionNumber,0))</f>
        <v>0</v>
      </c>
      <c r="Q629" t="str">
        <f>INDEX(department,MATCH(typeMaterialCollectionNumber,collectionNumber,0))</f>
        <v>Museum of comparative Zoology</v>
      </c>
      <c r="R629" t="str">
        <f>INDEX(institution,MATCH(typeMaterialCollectionNumber,collectionNumber,0))</f>
        <v>Harvard University</v>
      </c>
      <c r="S629">
        <f>INDEX(address,MATCH(typeMaterialCollectionNumber,collectionNumber,0))</f>
        <v>0</v>
      </c>
      <c r="T629" t="str">
        <f>INDEX(province,MATCH(typeMaterialCollectionNumber,collectionNumber,0))</f>
        <v>Mass.</v>
      </c>
      <c r="U629">
        <f>INDEX(postalCode,MATCH(typeMaterialCollectionNumber,collectionNumber,0))</f>
        <v>2138</v>
      </c>
      <c r="V629">
        <f>INDEX(notes,MATCH(typeMaterialCollectionNumber,collectionNumber,0))</f>
        <v>0</v>
      </c>
    </row>
    <row r="630" spans="1:22" x14ac:dyDescent="0.25">
      <c r="A630" t="s">
        <v>1071</v>
      </c>
      <c r="B630">
        <v>45</v>
      </c>
      <c r="C630" t="str">
        <f t="shared" si="91"/>
        <v>Public</v>
      </c>
      <c r="D630" t="str">
        <f t="shared" si="92"/>
        <v>FRANKFURT-am-MAIN</v>
      </c>
      <c r="E630" t="str">
        <f t="shared" si="93"/>
        <v>Allemagne</v>
      </c>
      <c r="F630" t="str">
        <f t="shared" si="94"/>
        <v/>
      </c>
      <c r="G630" t="str">
        <f t="shared" si="95"/>
        <v/>
      </c>
      <c r="H630" t="str">
        <f t="shared" si="96"/>
        <v>Forschungsinstitut u. Museum Senckenberg</v>
      </c>
      <c r="I630" t="str">
        <f t="shared" si="97"/>
        <v>Senckenberg Anlage 25</v>
      </c>
      <c r="J630" t="str">
        <f t="shared" si="98"/>
        <v/>
      </c>
      <c r="K630">
        <f t="shared" si="99"/>
        <v>6000</v>
      </c>
      <c r="L630" t="str">
        <f t="shared" si="100"/>
        <v/>
      </c>
      <c r="M630" t="str">
        <f>INDEX(publicPrivate,MATCH(typeMaterialCollectionNumber,collectionNumber,0))</f>
        <v>Public</v>
      </c>
      <c r="N630" t="str">
        <f>INDEX(city,MATCH(typeMaterialCollectionNumber,collectionNumber,0))</f>
        <v>FRANKFURT-am-MAIN</v>
      </c>
      <c r="O630" t="str">
        <f>INDEX(country,MATCH(typeMaterialCollectionNumber,collectionNumber,0))</f>
        <v>Allemagne</v>
      </c>
      <c r="P630">
        <f>INDEX(individual,MATCH(typeMaterialCollectionNumber,collectionNumber,0))</f>
        <v>0</v>
      </c>
      <c r="Q630">
        <f>INDEX(department,MATCH(typeMaterialCollectionNumber,collectionNumber,0))</f>
        <v>0</v>
      </c>
      <c r="R630" t="str">
        <f>INDEX(institution,MATCH(typeMaterialCollectionNumber,collectionNumber,0))</f>
        <v>Forschungsinstitut u. Museum Senckenberg</v>
      </c>
      <c r="S630" t="str">
        <f>INDEX(address,MATCH(typeMaterialCollectionNumber,collectionNumber,0))</f>
        <v>Senckenberg Anlage 25</v>
      </c>
      <c r="T630">
        <f>INDEX(province,MATCH(typeMaterialCollectionNumber,collectionNumber,0))</f>
        <v>0</v>
      </c>
      <c r="U630">
        <f>INDEX(postalCode,MATCH(typeMaterialCollectionNumber,collectionNumber,0))</f>
        <v>6000</v>
      </c>
      <c r="V630">
        <f>INDEX(notes,MATCH(typeMaterialCollectionNumber,collectionNumber,0))</f>
        <v>0</v>
      </c>
    </row>
    <row r="631" spans="1:22" x14ac:dyDescent="0.25">
      <c r="A631" t="s">
        <v>1071</v>
      </c>
      <c r="B631">
        <v>54</v>
      </c>
      <c r="C631" t="str">
        <f t="shared" si="91"/>
        <v>Public</v>
      </c>
      <c r="D631" t="str">
        <f t="shared" si="92"/>
        <v>HAMBURG</v>
      </c>
      <c r="E631" t="str">
        <f t="shared" si="93"/>
        <v>Allemagne</v>
      </c>
      <c r="F631" t="str">
        <f t="shared" si="94"/>
        <v/>
      </c>
      <c r="G631" t="str">
        <f t="shared" si="95"/>
        <v>Zoologisches Institut u. zool. Museum</v>
      </c>
      <c r="H631" t="str">
        <f t="shared" si="96"/>
        <v>Universität Hamburg</v>
      </c>
      <c r="I631" t="str">
        <f t="shared" si="97"/>
        <v>Martin-Luther-King-Platz 3</v>
      </c>
      <c r="J631" t="str">
        <f t="shared" si="98"/>
        <v/>
      </c>
      <c r="K631" t="str">
        <f t="shared" si="99"/>
        <v>2000 HAMBURG 13</v>
      </c>
      <c r="L631" t="str">
        <f t="shared" si="100"/>
        <v/>
      </c>
      <c r="M631" t="str">
        <f>INDEX(publicPrivate,MATCH(typeMaterialCollectionNumber,collectionNumber,0))</f>
        <v>Public</v>
      </c>
      <c r="N631" t="str">
        <f>INDEX(city,MATCH(typeMaterialCollectionNumber,collectionNumber,0))</f>
        <v>HAMBURG</v>
      </c>
      <c r="O631" t="str">
        <f>INDEX(country,MATCH(typeMaterialCollectionNumber,collectionNumber,0))</f>
        <v>Allemagne</v>
      </c>
      <c r="P631">
        <f>INDEX(individual,MATCH(typeMaterialCollectionNumber,collectionNumber,0))</f>
        <v>0</v>
      </c>
      <c r="Q631" t="str">
        <f>INDEX(department,MATCH(typeMaterialCollectionNumber,collectionNumber,0))</f>
        <v>Zoologisches Institut u. zool. Museum</v>
      </c>
      <c r="R631" t="str">
        <f>INDEX(institution,MATCH(typeMaterialCollectionNumber,collectionNumber,0))</f>
        <v>Universität Hamburg</v>
      </c>
      <c r="S631" t="str">
        <f>INDEX(address,MATCH(typeMaterialCollectionNumber,collectionNumber,0))</f>
        <v>Martin-Luther-King-Platz 3</v>
      </c>
      <c r="T631">
        <f>INDEX(province,MATCH(typeMaterialCollectionNumber,collectionNumber,0))</f>
        <v>0</v>
      </c>
      <c r="U631" t="str">
        <f>INDEX(postalCode,MATCH(typeMaterialCollectionNumber,collectionNumber,0))</f>
        <v>2000 HAMBURG 13</v>
      </c>
      <c r="V631">
        <f>INDEX(notes,MATCH(typeMaterialCollectionNumber,collectionNumber,0))</f>
        <v>0</v>
      </c>
    </row>
    <row r="632" spans="1:22" x14ac:dyDescent="0.25">
      <c r="A632" t="s">
        <v>1072</v>
      </c>
      <c r="B632">
        <v>122</v>
      </c>
      <c r="C632" t="str">
        <f t="shared" si="91"/>
        <v>Public</v>
      </c>
      <c r="D632" t="str">
        <f t="shared" si="92"/>
        <v>TOKYO</v>
      </c>
      <c r="E632" t="str">
        <f t="shared" si="93"/>
        <v>Japon</v>
      </c>
      <c r="F632" t="str">
        <f t="shared" si="94"/>
        <v/>
      </c>
      <c r="G632" t="str">
        <f t="shared" si="95"/>
        <v/>
      </c>
      <c r="H632" t="str">
        <f t="shared" si="96"/>
        <v>National Science Museum</v>
      </c>
      <c r="I632" t="str">
        <f t="shared" si="97"/>
        <v/>
      </c>
      <c r="J632" t="str">
        <f t="shared" si="98"/>
        <v/>
      </c>
      <c r="K632">
        <f t="shared" si="99"/>
        <v>160</v>
      </c>
      <c r="L632" t="str">
        <f t="shared" si="100"/>
        <v/>
      </c>
      <c r="M632" t="str">
        <f>INDEX(publicPrivate,MATCH(typeMaterialCollectionNumber,collectionNumber,0))</f>
        <v>Public</v>
      </c>
      <c r="N632" t="str">
        <f>INDEX(city,MATCH(typeMaterialCollectionNumber,collectionNumber,0))</f>
        <v>TOKYO</v>
      </c>
      <c r="O632" t="str">
        <f>INDEX(country,MATCH(typeMaterialCollectionNumber,collectionNumber,0))</f>
        <v>Japon</v>
      </c>
      <c r="P632">
        <f>INDEX(individual,MATCH(typeMaterialCollectionNumber,collectionNumber,0))</f>
        <v>0</v>
      </c>
      <c r="Q632">
        <f>INDEX(department,MATCH(typeMaterialCollectionNumber,collectionNumber,0))</f>
        <v>0</v>
      </c>
      <c r="R632" t="str">
        <f>INDEX(institution,MATCH(typeMaterialCollectionNumber,collectionNumber,0))</f>
        <v>National Science Museum</v>
      </c>
      <c r="S632">
        <f>INDEX(address,MATCH(typeMaterialCollectionNumber,collectionNumber,0))</f>
        <v>0</v>
      </c>
      <c r="T632">
        <f>INDEX(province,MATCH(typeMaterialCollectionNumber,collectionNumber,0))</f>
        <v>0</v>
      </c>
      <c r="U632">
        <f>INDEX(postalCode,MATCH(typeMaterialCollectionNumber,collectionNumber,0))</f>
        <v>160</v>
      </c>
      <c r="V632">
        <f>INDEX(notes,MATCH(typeMaterialCollectionNumber,collectionNumber,0))</f>
        <v>0</v>
      </c>
    </row>
    <row r="633" spans="1:22" x14ac:dyDescent="0.25">
      <c r="A633" t="s">
        <v>1073</v>
      </c>
      <c r="B633">
        <v>122</v>
      </c>
      <c r="C633" t="str">
        <f t="shared" si="91"/>
        <v>Public</v>
      </c>
      <c r="D633" t="str">
        <f t="shared" si="92"/>
        <v>TOKYO</v>
      </c>
      <c r="E633" t="str">
        <f t="shared" si="93"/>
        <v>Japon</v>
      </c>
      <c r="F633" t="str">
        <f t="shared" si="94"/>
        <v/>
      </c>
      <c r="G633" t="str">
        <f t="shared" si="95"/>
        <v/>
      </c>
      <c r="H633" t="str">
        <f t="shared" si="96"/>
        <v>National Science Museum</v>
      </c>
      <c r="I633" t="str">
        <f t="shared" si="97"/>
        <v/>
      </c>
      <c r="J633" t="str">
        <f t="shared" si="98"/>
        <v/>
      </c>
      <c r="K633">
        <f t="shared" si="99"/>
        <v>160</v>
      </c>
      <c r="L633" t="str">
        <f t="shared" si="100"/>
        <v/>
      </c>
      <c r="M633" t="str">
        <f>INDEX(publicPrivate,MATCH(typeMaterialCollectionNumber,collectionNumber,0))</f>
        <v>Public</v>
      </c>
      <c r="N633" t="str">
        <f>INDEX(city,MATCH(typeMaterialCollectionNumber,collectionNumber,0))</f>
        <v>TOKYO</v>
      </c>
      <c r="O633" t="str">
        <f>INDEX(country,MATCH(typeMaterialCollectionNumber,collectionNumber,0))</f>
        <v>Japon</v>
      </c>
      <c r="P633">
        <f>INDEX(individual,MATCH(typeMaterialCollectionNumber,collectionNumber,0))</f>
        <v>0</v>
      </c>
      <c r="Q633">
        <f>INDEX(department,MATCH(typeMaterialCollectionNumber,collectionNumber,0))</f>
        <v>0</v>
      </c>
      <c r="R633" t="str">
        <f>INDEX(institution,MATCH(typeMaterialCollectionNumber,collectionNumber,0))</f>
        <v>National Science Museum</v>
      </c>
      <c r="S633">
        <f>INDEX(address,MATCH(typeMaterialCollectionNumber,collectionNumber,0))</f>
        <v>0</v>
      </c>
      <c r="T633">
        <f>INDEX(province,MATCH(typeMaterialCollectionNumber,collectionNumber,0))</f>
        <v>0</v>
      </c>
      <c r="U633">
        <f>INDEX(postalCode,MATCH(typeMaterialCollectionNumber,collectionNumber,0))</f>
        <v>160</v>
      </c>
      <c r="V633">
        <f>INDEX(notes,MATCH(typeMaterialCollectionNumber,collectionNumber,0))</f>
        <v>0</v>
      </c>
    </row>
    <row r="634" spans="1:22" x14ac:dyDescent="0.25">
      <c r="A634" t="s">
        <v>1074</v>
      </c>
      <c r="B634">
        <v>45</v>
      </c>
      <c r="C634" t="str">
        <f t="shared" si="91"/>
        <v>Public</v>
      </c>
      <c r="D634" t="str">
        <f t="shared" si="92"/>
        <v>FRANKFURT-am-MAIN</v>
      </c>
      <c r="E634" t="str">
        <f t="shared" si="93"/>
        <v>Allemagne</v>
      </c>
      <c r="F634" t="str">
        <f t="shared" si="94"/>
        <v/>
      </c>
      <c r="G634" t="str">
        <f t="shared" si="95"/>
        <v/>
      </c>
      <c r="H634" t="str">
        <f t="shared" si="96"/>
        <v>Forschungsinstitut u. Museum Senckenberg</v>
      </c>
      <c r="I634" t="str">
        <f t="shared" si="97"/>
        <v>Senckenberg Anlage 25</v>
      </c>
      <c r="J634" t="str">
        <f t="shared" si="98"/>
        <v/>
      </c>
      <c r="K634">
        <f t="shared" si="99"/>
        <v>6000</v>
      </c>
      <c r="L634" t="str">
        <f t="shared" si="100"/>
        <v/>
      </c>
      <c r="M634" t="str">
        <f>INDEX(publicPrivate,MATCH(typeMaterialCollectionNumber,collectionNumber,0))</f>
        <v>Public</v>
      </c>
      <c r="N634" t="str">
        <f>INDEX(city,MATCH(typeMaterialCollectionNumber,collectionNumber,0))</f>
        <v>FRANKFURT-am-MAIN</v>
      </c>
      <c r="O634" t="str">
        <f>INDEX(country,MATCH(typeMaterialCollectionNumber,collectionNumber,0))</f>
        <v>Allemagne</v>
      </c>
      <c r="P634">
        <f>INDEX(individual,MATCH(typeMaterialCollectionNumber,collectionNumber,0))</f>
        <v>0</v>
      </c>
      <c r="Q634">
        <f>INDEX(department,MATCH(typeMaterialCollectionNumber,collectionNumber,0))</f>
        <v>0</v>
      </c>
      <c r="R634" t="str">
        <f>INDEX(institution,MATCH(typeMaterialCollectionNumber,collectionNumber,0))</f>
        <v>Forschungsinstitut u. Museum Senckenberg</v>
      </c>
      <c r="S634" t="str">
        <f>INDEX(address,MATCH(typeMaterialCollectionNumber,collectionNumber,0))</f>
        <v>Senckenberg Anlage 25</v>
      </c>
      <c r="T634">
        <f>INDEX(province,MATCH(typeMaterialCollectionNumber,collectionNumber,0))</f>
        <v>0</v>
      </c>
      <c r="U634">
        <f>INDEX(postalCode,MATCH(typeMaterialCollectionNumber,collectionNumber,0))</f>
        <v>6000</v>
      </c>
      <c r="V634">
        <f>INDEX(notes,MATCH(typeMaterialCollectionNumber,collectionNumber,0))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</vt:i4>
      </vt:variant>
    </vt:vector>
  </HeadingPairs>
  <TitlesOfParts>
    <vt:vector size="16" baseType="lpstr">
      <vt:lpstr>collection</vt:lpstr>
      <vt:lpstr>contact</vt:lpstr>
      <vt:lpstr>typeMaterial</vt:lpstr>
      <vt:lpstr>address</vt:lpstr>
      <vt:lpstr>city</vt:lpstr>
      <vt:lpstr>collectionNumber</vt:lpstr>
      <vt:lpstr>contactCollectionNumber</vt:lpstr>
      <vt:lpstr>country</vt:lpstr>
      <vt:lpstr>department</vt:lpstr>
      <vt:lpstr>individual</vt:lpstr>
      <vt:lpstr>institution</vt:lpstr>
      <vt:lpstr>notes</vt:lpstr>
      <vt:lpstr>postalCode</vt:lpstr>
      <vt:lpstr>province</vt:lpstr>
      <vt:lpstr>publicPrivate</vt:lpstr>
      <vt:lpstr>typeMaterialCollectionNumber</vt:lpstr>
    </vt:vector>
  </TitlesOfParts>
  <Company>NCB Naturalis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nnmadmin</dc:creator>
  <cp:lastModifiedBy>nnmadmin</cp:lastModifiedBy>
  <dcterms:created xsi:type="dcterms:W3CDTF">2014-07-23T11:53:05Z</dcterms:created>
  <dcterms:modified xsi:type="dcterms:W3CDTF">2014-07-23T13:59:41Z</dcterms:modified>
</cp:coreProperties>
</file>